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2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e\Desktop\Unito\I Anno\II Semestre\Metodi e Pratiche della Ricerca Educativa\"/>
    </mc:Choice>
  </mc:AlternateContent>
  <bookViews>
    <workbookView xWindow="0" yWindow="0" windowWidth="20490" windowHeight="7530" activeTab="2"/>
  </bookViews>
  <sheets>
    <sheet name="Campione non ripartito" sheetId="3" r:id="rId1"/>
    <sheet name="Partecipanti" sheetId="1" r:id="rId2"/>
    <sheet name="Non partecipanti" sheetId="2" r:id="rId3"/>
    <sheet name="Grafici a confronto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M20" i="2"/>
  <c r="N20" i="2" s="1"/>
  <c r="O20" i="2" s="1"/>
  <c r="Q20" i="2" s="1"/>
  <c r="J20" i="2"/>
  <c r="N19" i="2"/>
  <c r="O19" i="2" s="1"/>
  <c r="M19" i="2"/>
  <c r="J19" i="2"/>
  <c r="O18" i="2"/>
  <c r="S18" i="2" s="1"/>
  <c r="N18" i="2"/>
  <c r="M18" i="2"/>
  <c r="J18" i="2"/>
  <c r="T18" i="2" s="1"/>
  <c r="J17" i="2"/>
  <c r="M15" i="2"/>
  <c r="N15" i="2" s="1"/>
  <c r="O15" i="2" s="1"/>
  <c r="Q15" i="2" s="1"/>
  <c r="J15" i="2"/>
  <c r="N14" i="2"/>
  <c r="O14" i="2" s="1"/>
  <c r="M14" i="2"/>
  <c r="J14" i="2"/>
  <c r="T14" i="2" s="1"/>
  <c r="O13" i="2"/>
  <c r="S13" i="2" s="1"/>
  <c r="N13" i="2"/>
  <c r="M13" i="2"/>
  <c r="J13" i="2"/>
  <c r="T13" i="2" s="1"/>
  <c r="J12" i="2"/>
  <c r="M9" i="2"/>
  <c r="N9" i="2" s="1"/>
  <c r="O9" i="2" s="1"/>
  <c r="Q9" i="2" s="1"/>
  <c r="J9" i="2"/>
  <c r="N8" i="2"/>
  <c r="O8" i="2" s="1"/>
  <c r="M8" i="2"/>
  <c r="J8" i="2"/>
  <c r="O7" i="2"/>
  <c r="S7" i="2" s="1"/>
  <c r="N7" i="2"/>
  <c r="M7" i="2"/>
  <c r="J7" i="2"/>
  <c r="T7" i="2" s="1"/>
  <c r="J6" i="2"/>
  <c r="J5" i="2"/>
  <c r="M21" i="1"/>
  <c r="N21" i="1" s="1"/>
  <c r="O21" i="1" s="1"/>
  <c r="J21" i="1"/>
  <c r="T21" i="1" s="1"/>
  <c r="J20" i="1"/>
  <c r="J19" i="1"/>
  <c r="J18" i="1"/>
  <c r="Q17" i="1"/>
  <c r="M17" i="1"/>
  <c r="N17" i="1" s="1"/>
  <c r="O17" i="1" s="1"/>
  <c r="J17" i="1"/>
  <c r="T17" i="1" s="1"/>
  <c r="J15" i="1"/>
  <c r="J14" i="1"/>
  <c r="J13" i="1"/>
  <c r="Q12" i="1"/>
  <c r="M12" i="1"/>
  <c r="N12" i="1" s="1"/>
  <c r="O12" i="1" s="1"/>
  <c r="J12" i="1"/>
  <c r="J9" i="1"/>
  <c r="J8" i="1"/>
  <c r="J7" i="1"/>
  <c r="Q6" i="1"/>
  <c r="M6" i="1"/>
  <c r="N6" i="1" s="1"/>
  <c r="O6" i="1" s="1"/>
  <c r="J6" i="1"/>
  <c r="J5" i="1"/>
  <c r="P5" i="3"/>
  <c r="Q5" i="3"/>
  <c r="R5" i="3"/>
  <c r="S5" i="3"/>
  <c r="T5" i="3"/>
  <c r="P6" i="3"/>
  <c r="Q6" i="3"/>
  <c r="R6" i="3"/>
  <c r="S6" i="3"/>
  <c r="T6" i="3"/>
  <c r="P7" i="3"/>
  <c r="Q7" i="3"/>
  <c r="R7" i="3"/>
  <c r="S7" i="3"/>
  <c r="T7" i="3"/>
  <c r="P8" i="3"/>
  <c r="Q8" i="3"/>
  <c r="R8" i="3"/>
  <c r="S8" i="3"/>
  <c r="T8" i="3"/>
  <c r="P9" i="3"/>
  <c r="Q9" i="3"/>
  <c r="R9" i="3"/>
  <c r="S9" i="3"/>
  <c r="T9" i="3"/>
  <c r="P12" i="3"/>
  <c r="Q12" i="3"/>
  <c r="R12" i="3"/>
  <c r="S12" i="3"/>
  <c r="T12" i="3"/>
  <c r="P13" i="3"/>
  <c r="Q13" i="3"/>
  <c r="R13" i="3"/>
  <c r="S13" i="3"/>
  <c r="T13" i="3"/>
  <c r="P14" i="3"/>
  <c r="Q14" i="3"/>
  <c r="R14" i="3"/>
  <c r="S14" i="3"/>
  <c r="T14" i="3"/>
  <c r="P15" i="3"/>
  <c r="Q15" i="3"/>
  <c r="R15" i="3"/>
  <c r="S15" i="3"/>
  <c r="T15" i="3"/>
  <c r="P17" i="3"/>
  <c r="Q17" i="3"/>
  <c r="R17" i="3"/>
  <c r="S17" i="3"/>
  <c r="T17" i="3"/>
  <c r="P18" i="3"/>
  <c r="Q18" i="3"/>
  <c r="R18" i="3"/>
  <c r="S18" i="3"/>
  <c r="T18" i="3"/>
  <c r="P19" i="3"/>
  <c r="Q19" i="3"/>
  <c r="R19" i="3"/>
  <c r="S19" i="3"/>
  <c r="T19" i="3"/>
  <c r="P20" i="3"/>
  <c r="Q20" i="3"/>
  <c r="R20" i="3"/>
  <c r="S20" i="3"/>
  <c r="T20" i="3"/>
  <c r="P21" i="3"/>
  <c r="Q21" i="3"/>
  <c r="R21" i="3"/>
  <c r="S21" i="3"/>
  <c r="T21" i="3"/>
  <c r="R19" i="2" l="1"/>
  <c r="Q19" i="2"/>
  <c r="R8" i="2"/>
  <c r="Q8" i="2"/>
  <c r="T9" i="2"/>
  <c r="T20" i="2"/>
  <c r="R14" i="2"/>
  <c r="Q14" i="2"/>
  <c r="T19" i="2"/>
  <c r="T8" i="2"/>
  <c r="T15" i="2"/>
  <c r="M5" i="2"/>
  <c r="N5" i="2" s="1"/>
  <c r="O5" i="2" s="1"/>
  <c r="T5" i="2" s="1"/>
  <c r="M6" i="2"/>
  <c r="N6" i="2" s="1"/>
  <c r="O6" i="2" s="1"/>
  <c r="T6" i="2" s="1"/>
  <c r="P7" i="2"/>
  <c r="S8" i="2"/>
  <c r="R9" i="2"/>
  <c r="M12" i="2"/>
  <c r="N12" i="2" s="1"/>
  <c r="O12" i="2" s="1"/>
  <c r="T12" i="2" s="1"/>
  <c r="P13" i="2"/>
  <c r="S14" i="2"/>
  <c r="R15" i="2"/>
  <c r="M17" i="2"/>
  <c r="N17" i="2" s="1"/>
  <c r="O17" i="2" s="1"/>
  <c r="T17" i="2" s="1"/>
  <c r="P18" i="2"/>
  <c r="S19" i="2"/>
  <c r="R20" i="2"/>
  <c r="M21" i="2"/>
  <c r="N21" i="2" s="1"/>
  <c r="O21" i="2" s="1"/>
  <c r="T21" i="2" s="1"/>
  <c r="Q21" i="2"/>
  <c r="S5" i="2"/>
  <c r="R6" i="2"/>
  <c r="Q7" i="2"/>
  <c r="P8" i="2"/>
  <c r="S9" i="2"/>
  <c r="R12" i="2"/>
  <c r="Q13" i="2"/>
  <c r="P14" i="2"/>
  <c r="S15" i="2"/>
  <c r="R17" i="2"/>
  <c r="Q18" i="2"/>
  <c r="P19" i="2"/>
  <c r="S20" i="2"/>
  <c r="R21" i="2"/>
  <c r="P5" i="2"/>
  <c r="S6" i="2"/>
  <c r="R7" i="2"/>
  <c r="P9" i="2"/>
  <c r="S12" i="2"/>
  <c r="R13" i="2"/>
  <c r="P15" i="2"/>
  <c r="S17" i="2"/>
  <c r="R18" i="2"/>
  <c r="P20" i="2"/>
  <c r="S21" i="2"/>
  <c r="P12" i="2"/>
  <c r="P17" i="2"/>
  <c r="P21" i="2"/>
  <c r="R14" i="1"/>
  <c r="S13" i="1"/>
  <c r="M13" i="1"/>
  <c r="N13" i="1" s="1"/>
  <c r="O13" i="1" s="1"/>
  <c r="R13" i="1" s="1"/>
  <c r="M18" i="1"/>
  <c r="N18" i="1" s="1"/>
  <c r="O18" i="1" s="1"/>
  <c r="R18" i="1" s="1"/>
  <c r="T6" i="1"/>
  <c r="T12" i="1"/>
  <c r="R19" i="1"/>
  <c r="M7" i="1"/>
  <c r="N7" i="1" s="1"/>
  <c r="O7" i="1" s="1"/>
  <c r="P7" i="1" s="1"/>
  <c r="S6" i="1"/>
  <c r="R6" i="1"/>
  <c r="T7" i="1"/>
  <c r="S12" i="1"/>
  <c r="R12" i="1"/>
  <c r="T13" i="1"/>
  <c r="S17" i="1"/>
  <c r="R17" i="1"/>
  <c r="S21" i="1"/>
  <c r="R21" i="1"/>
  <c r="Q21" i="1"/>
  <c r="T8" i="1"/>
  <c r="P14" i="1"/>
  <c r="T14" i="1"/>
  <c r="T19" i="1"/>
  <c r="P5" i="1"/>
  <c r="T5" i="1"/>
  <c r="M8" i="1"/>
  <c r="N8" i="1" s="1"/>
  <c r="O8" i="1" s="1"/>
  <c r="S8" i="1" s="1"/>
  <c r="Q8" i="1"/>
  <c r="T9" i="1"/>
  <c r="M14" i="1"/>
  <c r="N14" i="1" s="1"/>
  <c r="O14" i="1" s="1"/>
  <c r="S14" i="1" s="1"/>
  <c r="Q14" i="1"/>
  <c r="P15" i="1"/>
  <c r="T15" i="1"/>
  <c r="M19" i="1"/>
  <c r="N19" i="1" s="1"/>
  <c r="O19" i="1" s="1"/>
  <c r="S19" i="1" s="1"/>
  <c r="Q19" i="1"/>
  <c r="T20" i="1"/>
  <c r="M5" i="1"/>
  <c r="N5" i="1" s="1"/>
  <c r="O5" i="1" s="1"/>
  <c r="P6" i="1"/>
  <c r="M9" i="1"/>
  <c r="N9" i="1" s="1"/>
  <c r="O9" i="1" s="1"/>
  <c r="P12" i="1"/>
  <c r="M15" i="1"/>
  <c r="N15" i="1" s="1"/>
  <c r="O15" i="1" s="1"/>
  <c r="P17" i="1"/>
  <c r="M20" i="1"/>
  <c r="N20" i="1" s="1"/>
  <c r="O20" i="1" s="1"/>
  <c r="P21" i="1"/>
  <c r="O5" i="3"/>
  <c r="O6" i="3"/>
  <c r="O7" i="3"/>
  <c r="O8" i="3"/>
  <c r="O9" i="3"/>
  <c r="O12" i="3"/>
  <c r="O13" i="3"/>
  <c r="O14" i="3"/>
  <c r="O15" i="3"/>
  <c r="O17" i="3"/>
  <c r="O18" i="3"/>
  <c r="O19" i="3"/>
  <c r="O20" i="3"/>
  <c r="O21" i="3"/>
  <c r="N5" i="3"/>
  <c r="N6" i="3"/>
  <c r="N7" i="3"/>
  <c r="N8" i="3"/>
  <c r="N9" i="3"/>
  <c r="N12" i="3"/>
  <c r="N13" i="3"/>
  <c r="N14" i="3"/>
  <c r="N15" i="3"/>
  <c r="N17" i="3"/>
  <c r="N18" i="3"/>
  <c r="N19" i="3"/>
  <c r="N20" i="3"/>
  <c r="N21" i="3"/>
  <c r="M5" i="3"/>
  <c r="M6" i="3"/>
  <c r="M7" i="3"/>
  <c r="M8" i="3"/>
  <c r="M9" i="3"/>
  <c r="M12" i="3"/>
  <c r="M13" i="3"/>
  <c r="M14" i="3"/>
  <c r="M15" i="3"/>
  <c r="M17" i="3"/>
  <c r="M18" i="3"/>
  <c r="M19" i="3"/>
  <c r="M20" i="3"/>
  <c r="M21" i="3"/>
  <c r="J5" i="3"/>
  <c r="J6" i="3"/>
  <c r="J7" i="3"/>
  <c r="J8" i="3"/>
  <c r="J9" i="3"/>
  <c r="J12" i="3"/>
  <c r="J13" i="3"/>
  <c r="J14" i="3"/>
  <c r="J15" i="3"/>
  <c r="J17" i="3"/>
  <c r="J18" i="3"/>
  <c r="J19" i="3"/>
  <c r="J20" i="3"/>
  <c r="J21" i="3"/>
  <c r="Q17" i="2" l="1"/>
  <c r="R5" i="2"/>
  <c r="Q12" i="2"/>
  <c r="P6" i="2"/>
  <c r="Q6" i="2"/>
  <c r="Q5" i="2"/>
  <c r="T18" i="1"/>
  <c r="S18" i="1"/>
  <c r="S20" i="1"/>
  <c r="R20" i="1"/>
  <c r="S9" i="1"/>
  <c r="R9" i="1"/>
  <c r="P20" i="1"/>
  <c r="P9" i="1"/>
  <c r="Q7" i="1"/>
  <c r="P18" i="1"/>
  <c r="R7" i="1"/>
  <c r="P13" i="1"/>
  <c r="Q18" i="1"/>
  <c r="Q13" i="1"/>
  <c r="R8" i="1"/>
  <c r="S15" i="1"/>
  <c r="R15" i="1"/>
  <c r="S5" i="1"/>
  <c r="R5" i="1"/>
  <c r="P19" i="1"/>
  <c r="P8" i="1"/>
  <c r="Q20" i="1"/>
  <c r="Q15" i="1"/>
  <c r="Q9" i="1"/>
  <c r="Q5" i="1"/>
  <c r="S7" i="1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28" i="3"/>
  <c r="D29" i="3"/>
  <c r="E29" i="3"/>
  <c r="F29" i="3"/>
  <c r="D30" i="3"/>
  <c r="E30" i="3"/>
  <c r="F30" i="3"/>
  <c r="G30" i="3"/>
  <c r="D31" i="3"/>
  <c r="E31" i="3"/>
  <c r="F31" i="3"/>
  <c r="G31" i="3"/>
  <c r="H31" i="3"/>
  <c r="D32" i="3"/>
  <c r="E32" i="3"/>
  <c r="F32" i="3"/>
  <c r="G32" i="3"/>
  <c r="H32" i="3"/>
  <c r="D33" i="3"/>
  <c r="E33" i="3"/>
  <c r="F33" i="3"/>
  <c r="G33" i="3"/>
  <c r="H33" i="3"/>
  <c r="B34" i="3"/>
  <c r="C34" i="3"/>
  <c r="B35" i="3"/>
  <c r="C35" i="3"/>
  <c r="D36" i="3"/>
  <c r="E36" i="3"/>
  <c r="F36" i="3"/>
  <c r="G36" i="3"/>
  <c r="H36" i="3"/>
  <c r="D37" i="3"/>
  <c r="E37" i="3"/>
  <c r="F37" i="3"/>
  <c r="G37" i="3"/>
  <c r="H37" i="3"/>
  <c r="D38" i="3"/>
  <c r="E38" i="3"/>
  <c r="F38" i="3"/>
  <c r="G38" i="3"/>
  <c r="H38" i="3"/>
  <c r="D39" i="3"/>
  <c r="E39" i="3"/>
  <c r="F39" i="3"/>
  <c r="G39" i="3"/>
  <c r="H39" i="3"/>
  <c r="B40" i="3"/>
  <c r="C40" i="3"/>
  <c r="D41" i="3"/>
  <c r="E41" i="3"/>
  <c r="F41" i="3"/>
  <c r="G41" i="3"/>
  <c r="D42" i="3"/>
  <c r="E42" i="3"/>
  <c r="F42" i="3"/>
  <c r="G42" i="3"/>
  <c r="H42" i="3"/>
  <c r="D43" i="3"/>
  <c r="E43" i="3"/>
  <c r="F43" i="3"/>
  <c r="G43" i="3"/>
  <c r="H43" i="3"/>
  <c r="D44" i="3"/>
  <c r="E44" i="3"/>
  <c r="F44" i="3"/>
  <c r="G44" i="3"/>
  <c r="H44" i="3"/>
  <c r="D45" i="3"/>
  <c r="E45" i="3"/>
  <c r="F45" i="3"/>
  <c r="G45" i="3"/>
  <c r="H45" i="3"/>
  <c r="C28" i="3"/>
  <c r="B28" i="3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27" i="1"/>
  <c r="D28" i="1"/>
  <c r="E28" i="1"/>
  <c r="F28" i="1"/>
  <c r="D29" i="1"/>
  <c r="E29" i="1"/>
  <c r="F29" i="1"/>
  <c r="G29" i="1"/>
  <c r="D30" i="1"/>
  <c r="E30" i="1"/>
  <c r="F30" i="1"/>
  <c r="G30" i="1"/>
  <c r="H30" i="1"/>
  <c r="D31" i="1"/>
  <c r="E31" i="1"/>
  <c r="F31" i="1"/>
  <c r="G31" i="1"/>
  <c r="H31" i="1"/>
  <c r="D32" i="1"/>
  <c r="E32" i="1"/>
  <c r="F32" i="1"/>
  <c r="G32" i="1"/>
  <c r="H32" i="1"/>
  <c r="B33" i="1"/>
  <c r="C33" i="1"/>
  <c r="D33" i="1"/>
  <c r="E33" i="1"/>
  <c r="F33" i="1"/>
  <c r="G33" i="1"/>
  <c r="H33" i="1"/>
  <c r="B34" i="1"/>
  <c r="C34" i="1"/>
  <c r="D34" i="1"/>
  <c r="E34" i="1"/>
  <c r="F34" i="1"/>
  <c r="G34" i="1"/>
  <c r="H34" i="1"/>
  <c r="D35" i="1"/>
  <c r="E35" i="1"/>
  <c r="F35" i="1"/>
  <c r="G35" i="1"/>
  <c r="H35" i="1"/>
  <c r="D36" i="1"/>
  <c r="E36" i="1"/>
  <c r="F36" i="1"/>
  <c r="G36" i="1"/>
  <c r="H36" i="1"/>
  <c r="D37" i="1"/>
  <c r="E37" i="1"/>
  <c r="F37" i="1"/>
  <c r="G37" i="1"/>
  <c r="H37" i="1"/>
  <c r="D38" i="1"/>
  <c r="E38" i="1"/>
  <c r="F38" i="1"/>
  <c r="G38" i="1"/>
  <c r="H38" i="1"/>
  <c r="B39" i="1"/>
  <c r="C39" i="1"/>
  <c r="D40" i="1"/>
  <c r="E40" i="1"/>
  <c r="F40" i="1"/>
  <c r="G40" i="1"/>
  <c r="D41" i="1"/>
  <c r="E41" i="1"/>
  <c r="F41" i="1"/>
  <c r="G41" i="1"/>
  <c r="H41" i="1"/>
  <c r="D42" i="1"/>
  <c r="E42" i="1"/>
  <c r="F42" i="1"/>
  <c r="G42" i="1"/>
  <c r="H42" i="1"/>
  <c r="D43" i="1"/>
  <c r="E43" i="1"/>
  <c r="F43" i="1"/>
  <c r="G43" i="1"/>
  <c r="H43" i="1"/>
  <c r="D44" i="1"/>
  <c r="E44" i="1"/>
  <c r="F44" i="1"/>
  <c r="G44" i="1"/>
  <c r="H44" i="1"/>
  <c r="C27" i="1"/>
  <c r="B27" i="1"/>
  <c r="D28" i="2"/>
  <c r="E28" i="2"/>
  <c r="F28" i="2"/>
  <c r="D29" i="2"/>
  <c r="E29" i="2"/>
  <c r="F29" i="2"/>
  <c r="G29" i="2"/>
  <c r="D30" i="2"/>
  <c r="E30" i="2"/>
  <c r="F30" i="2"/>
  <c r="G30" i="2"/>
  <c r="H30" i="2"/>
  <c r="D31" i="2"/>
  <c r="E31" i="2"/>
  <c r="F31" i="2"/>
  <c r="G31" i="2"/>
  <c r="H31" i="2"/>
  <c r="D32" i="2"/>
  <c r="E32" i="2"/>
  <c r="F32" i="2"/>
  <c r="G32" i="2"/>
  <c r="H32" i="2"/>
  <c r="B33" i="2"/>
  <c r="C33" i="2"/>
  <c r="B34" i="2"/>
  <c r="C34" i="2"/>
  <c r="D35" i="2"/>
  <c r="E35" i="2"/>
  <c r="F35" i="2"/>
  <c r="G35" i="2"/>
  <c r="H35" i="2"/>
  <c r="D36" i="2"/>
  <c r="E36" i="2"/>
  <c r="F36" i="2"/>
  <c r="G36" i="2"/>
  <c r="H36" i="2"/>
  <c r="D37" i="2"/>
  <c r="E37" i="2"/>
  <c r="F37" i="2"/>
  <c r="G37" i="2"/>
  <c r="H37" i="2"/>
  <c r="D38" i="2"/>
  <c r="E38" i="2"/>
  <c r="F38" i="2"/>
  <c r="G38" i="2"/>
  <c r="H38" i="2"/>
  <c r="B39" i="2"/>
  <c r="C39" i="2"/>
  <c r="D40" i="2"/>
  <c r="E40" i="2"/>
  <c r="F40" i="2"/>
  <c r="G40" i="2"/>
  <c r="D41" i="2"/>
  <c r="E41" i="2"/>
  <c r="F41" i="2"/>
  <c r="G41" i="2"/>
  <c r="H41" i="2"/>
  <c r="D42" i="2"/>
  <c r="E42" i="2"/>
  <c r="F42" i="2"/>
  <c r="G42" i="2"/>
  <c r="H42" i="2"/>
  <c r="D43" i="2"/>
  <c r="E43" i="2"/>
  <c r="F43" i="2"/>
  <c r="G43" i="2"/>
  <c r="H43" i="2"/>
  <c r="D44" i="2"/>
  <c r="E44" i="2"/>
  <c r="F44" i="2"/>
  <c r="G44" i="2"/>
  <c r="H44" i="2"/>
  <c r="C27" i="2"/>
  <c r="I27" i="2" s="1"/>
  <c r="B27" i="2"/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6" i="3"/>
  <c r="I5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4" i="3"/>
  <c r="I44" i="2" l="1"/>
  <c r="I28" i="2"/>
  <c r="I41" i="2"/>
  <c r="I35" i="2"/>
  <c r="I39" i="2"/>
  <c r="I32" i="2"/>
  <c r="I37" i="2"/>
  <c r="I38" i="2"/>
  <c r="I29" i="2"/>
  <c r="I36" i="2"/>
  <c r="I31" i="2"/>
  <c r="I40" i="2"/>
  <c r="I43" i="2"/>
  <c r="I42" i="2"/>
  <c r="I34" i="2"/>
  <c r="I30" i="2"/>
  <c r="I33" i="2"/>
</calcChain>
</file>

<file path=xl/sharedStrings.xml><?xml version="1.0" encoding="utf-8"?>
<sst xmlns="http://schemas.openxmlformats.org/spreadsheetml/2006/main" count="85" uniqueCount="26">
  <si>
    <t>SI</t>
  </si>
  <si>
    <t>NO</t>
  </si>
  <si>
    <t>TOT</t>
  </si>
  <si>
    <t>Per niente</t>
  </si>
  <si>
    <t>Poco</t>
  </si>
  <si>
    <t>Abbastanza</t>
  </si>
  <si>
    <t>Molto</t>
  </si>
  <si>
    <t>Tantissimo</t>
  </si>
  <si>
    <t>Partecipanti alle attività sportive</t>
  </si>
  <si>
    <t>Non partecipanti alle attività sportive</t>
  </si>
  <si>
    <t>Domande</t>
  </si>
  <si>
    <t>Variabili categoriali</t>
  </si>
  <si>
    <t>Nominali</t>
  </si>
  <si>
    <t>Ordinabili</t>
  </si>
  <si>
    <t>Devianza</t>
  </si>
  <si>
    <t>Varianza</t>
  </si>
  <si>
    <t>Deviazione standard</t>
  </si>
  <si>
    <t>Media</t>
  </si>
  <si>
    <t>Moda</t>
  </si>
  <si>
    <t>Mediana</t>
  </si>
  <si>
    <t>Inferenze statistiche</t>
  </si>
  <si>
    <t>Z1</t>
  </si>
  <si>
    <t>Z2</t>
  </si>
  <si>
    <t>Z3</t>
  </si>
  <si>
    <t>Z4</t>
  </si>
  <si>
    <t>Z5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</si>
</sst>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" fontId="0" fillId="0" borderId="0" xfId="0" applyNumberFormat="1"/>
    <xf numFmtId="0" fontId="0" fillId="0" borderId="1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/>
    <xf numFmtId="0" fontId="0" fillId="0" borderId="0" xfId="0" applyFill="1"/>
    <xf numFmtId="9" fontId="0" fillId="0" borderId="1" xfId="0" applyNumberFormat="1" applyBorder="1"/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9" fontId="0" fillId="0" borderId="7" xfId="0" applyNumberFormat="1" applyFill="1" applyBorder="1"/>
    <xf numFmtId="9" fontId="0" fillId="0" borderId="1" xfId="0" applyNumberFormat="1" applyFill="1" applyBorder="1"/>
    <xf numFmtId="0" fontId="0" fillId="0" borderId="0" xfId="0" applyFill="1" applyBorder="1" applyAlignment="1">
      <alignment horizontal="center" vertical="center"/>
    </xf>
    <xf numFmtId="9" fontId="0" fillId="0" borderId="0" xfId="0" applyNumberFormat="1" applyFill="1" applyBorder="1"/>
    <xf numFmtId="0" fontId="0" fillId="0" borderId="17" xfId="0" applyBorder="1" applyAlignment="1">
      <alignment horizontal="center" vertical="center"/>
    </xf>
    <xf numFmtId="2" fontId="0" fillId="0" borderId="1" xfId="0" applyNumberFormat="1" applyBorder="1"/>
    <xf numFmtId="0" fontId="0" fillId="0" borderId="24" xfId="0" applyBorder="1"/>
    <xf numFmtId="2" fontId="0" fillId="0" borderId="22" xfId="0" applyNumberFormat="1" applyBorder="1"/>
    <xf numFmtId="0" fontId="0" fillId="0" borderId="26" xfId="0" applyBorder="1"/>
    <xf numFmtId="0" fontId="0" fillId="0" borderId="24" xfId="0" applyFill="1" applyBorder="1"/>
    <xf numFmtId="2" fontId="0" fillId="0" borderId="24" xfId="0" applyNumberFormat="1" applyBorder="1"/>
    <xf numFmtId="2" fontId="0" fillId="0" borderId="25" xfId="0" applyNumberFormat="1" applyBorder="1"/>
    <xf numFmtId="0" fontId="0" fillId="0" borderId="27" xfId="0" applyFill="1" applyBorder="1"/>
    <xf numFmtId="0" fontId="0" fillId="0" borderId="28" xfId="0" applyFill="1" applyBorder="1"/>
    <xf numFmtId="1" fontId="0" fillId="0" borderId="29" xfId="0" applyNumberFormat="1" applyBorder="1"/>
    <xf numFmtId="1" fontId="0" fillId="0" borderId="21" xfId="0" applyNumberFormat="1" applyBorder="1"/>
    <xf numFmtId="1" fontId="0" fillId="0" borderId="23" xfId="0" applyNumberFormat="1" applyBorder="1"/>
    <xf numFmtId="0" fontId="0" fillId="0" borderId="30" xfId="0" applyBorder="1"/>
    <xf numFmtId="0" fontId="0" fillId="0" borderId="27" xfId="0" applyBorder="1"/>
    <xf numFmtId="0" fontId="0" fillId="0" borderId="28" xfId="0" applyBorder="1"/>
    <xf numFmtId="0" fontId="0" fillId="0" borderId="26" xfId="0" applyFill="1" applyBorder="1"/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2" fontId="0" fillId="0" borderId="27" xfId="0" applyNumberFormat="1" applyBorder="1"/>
    <xf numFmtId="2" fontId="0" fillId="0" borderId="28" xfId="0" applyNumberFormat="1" applyBorder="1"/>
    <xf numFmtId="0" fontId="0" fillId="0" borderId="34" xfId="0" applyBorder="1" applyAlignment="1">
      <alignment horizontal="center" vertical="center"/>
    </xf>
    <xf numFmtId="0" fontId="0" fillId="0" borderId="3" xfId="0" applyBorder="1"/>
    <xf numFmtId="0" fontId="0" fillId="0" borderId="17" xfId="0" applyFill="1" applyBorder="1" applyAlignment="1">
      <alignment horizontal="center" vertical="center"/>
    </xf>
    <xf numFmtId="0" fontId="0" fillId="0" borderId="33" xfId="0" applyBorder="1"/>
    <xf numFmtId="0" fontId="0" fillId="0" borderId="18" xfId="0" applyBorder="1"/>
    <xf numFmtId="2" fontId="0" fillId="0" borderId="19" xfId="0" applyNumberFormat="1" applyBorder="1"/>
    <xf numFmtId="2" fontId="0" fillId="0" borderId="35" xfId="0" applyNumberFormat="1" applyBorder="1"/>
    <xf numFmtId="2" fontId="0" fillId="0" borderId="20" xfId="0" applyNumberFormat="1" applyBorder="1"/>
    <xf numFmtId="0" fontId="0" fillId="0" borderId="21" xfId="0" applyBorder="1"/>
    <xf numFmtId="0" fontId="0" fillId="0" borderId="21" xfId="0" applyFill="1" applyBorder="1"/>
    <xf numFmtId="0" fontId="0" fillId="0" borderId="2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Partecipi alle attività sportive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Partecipanti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ripartito'!$B$28</c:f>
              <c:numCache>
                <c:formatCode>0%</c:formatCode>
                <c:ptCount val="1"/>
                <c:pt idx="0">
                  <c:v>0.65116279069767447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4-48B6-AA0D-6B2CA4B4C95B}"/>
            </c:ext>
          </c:extLst>
        </c:ser>
        <c:ser>
          <c:idx val="1"/>
          <c:order val="1"/>
          <c:tx>
            <c:v>Non partecipanti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ripartito'!$C$28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54-48B6-AA0D-6B2CA4B4C9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Quale tipo di sport pratichi prevalentemente?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ripartito'!$D$29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E0-45DF-997F-59DAE5D79F9E}"/>
            </c:ext>
          </c:extLst>
        </c:ser>
        <c:ser>
          <c:idx val="1"/>
          <c:order val="1"/>
          <c:tx>
            <c:v>Individuale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ripartito'!$E$29</c:f>
              <c:numCache>
                <c:formatCode>0%</c:formatCode>
                <c:ptCount val="1"/>
                <c:pt idx="0">
                  <c:v>0.16279069767441862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E0-45DF-997F-59DAE5D79F9E}"/>
            </c:ext>
          </c:extLst>
        </c:ser>
        <c:ser>
          <c:idx val="2"/>
          <c:order val="2"/>
          <c:tx>
            <c:v>Di squadra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ripartito'!$F$29</c:f>
              <c:numCache>
                <c:formatCode>0%</c:formatCode>
                <c:ptCount val="1"/>
                <c:pt idx="0">
                  <c:v>0.48837209302325579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E0-45DF-997F-59DAE5D79F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volte pratichi</a:t>
            </a:r>
            <a:r>
              <a:rPr lang="it-IT" baseline="0"/>
              <a:t> attività sportive durante la settimana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ripartito'!$D$30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7-4374-A8AB-7B860D279A3D}"/>
            </c:ext>
          </c:extLst>
        </c:ser>
        <c:ser>
          <c:idx val="1"/>
          <c:order val="1"/>
          <c:tx>
            <c:v>1-2 volte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ripartito'!$E$30</c:f>
              <c:numCache>
                <c:formatCode>0%</c:formatCode>
                <c:ptCount val="1"/>
                <c:pt idx="0">
                  <c:v>0.18604651162790697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7-4374-A8AB-7B860D279A3D}"/>
            </c:ext>
          </c:extLst>
        </c:ser>
        <c:ser>
          <c:idx val="2"/>
          <c:order val="2"/>
          <c:tx>
            <c:v>3-4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ripartito'!$F$30</c:f>
              <c:numCache>
                <c:formatCode>0%</c:formatCode>
                <c:ptCount val="1"/>
                <c:pt idx="0">
                  <c:v>0.32558139534883723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D7-4374-A8AB-7B860D279A3D}"/>
            </c:ext>
          </c:extLst>
        </c:ser>
        <c:ser>
          <c:idx val="3"/>
          <c:order val="3"/>
          <c:tx>
            <c:v>5 o più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ripartito'!$G$30</c:f>
              <c:numCache>
                <c:formatCode>0%</c:formatCode>
                <c:ptCount val="1"/>
                <c:pt idx="0">
                  <c:v>0.13953488372093023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D7-4374-A8AB-7B860D279A3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</a:t>
            </a:r>
            <a:r>
              <a:rPr lang="it-IT" baseline="0"/>
              <a:t> sei soddisfatto delle attività proposte dal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F-4F9C-AE37-D4B40AAE8BE9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Partecipanti!$E$31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F-4F9C-AE37-D4B40AAE8BE9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Partecipanti!$F$31</c:f>
              <c:numCache>
                <c:formatCode>0%</c:formatCode>
                <c:ptCount val="1"/>
                <c:pt idx="0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2F-4F9C-AE37-D4B40AAE8BE9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Partecipanti!$G$31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2F-4F9C-AE37-D4B40AAE8BE9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2F-4F9C-AE37-D4B40AAE8B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</a:t>
            </a:r>
            <a:r>
              <a:rPr lang="it-IT" baseline="0"/>
              <a:t> sei soddisfatto della tua vita all'interno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Partecipanti!$D$30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9-4736-88D8-DD59FCF45109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Partecipanti!$E$30</c:f>
              <c:numCache>
                <c:formatCode>0%</c:formatCode>
                <c:ptCount val="1"/>
                <c:pt idx="0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9-4736-88D8-DD59FCF45109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Partecipanti!$F$30</c:f>
              <c:numCache>
                <c:formatCode>0%</c:formatCode>
                <c:ptCount val="1"/>
                <c:pt idx="0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9-4736-88D8-DD59FCF45109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Partecipanti!$G$30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9-4736-88D8-DD59FCF45109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Partecipanti!$H$30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49-4736-88D8-DD59FCF451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</a:t>
            </a:r>
            <a:r>
              <a:rPr lang="it-IT" baseline="0"/>
              <a:t> volte al mese ti fai visitare dal medico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Partecipanti!$D$32</c:f>
              <c:numCache>
                <c:formatCode>0%</c:formatCode>
                <c:ptCount val="1"/>
                <c:pt idx="0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5E-42EA-A3F0-32634A4FC7BD}"/>
            </c:ext>
          </c:extLst>
        </c:ser>
        <c:ser>
          <c:idx val="1"/>
          <c:order val="1"/>
          <c:tx>
            <c:v>1 volta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Partecipanti!$E$32</c:f>
              <c:numCache>
                <c:formatCode>0%</c:formatCode>
                <c:ptCount val="1"/>
                <c:pt idx="0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E-42EA-A3F0-32634A4FC7BD}"/>
            </c:ext>
          </c:extLst>
        </c:ser>
        <c:ser>
          <c:idx val="2"/>
          <c:order val="2"/>
          <c:tx>
            <c:v>2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Partecipanti!$F$32</c:f>
              <c:numCache>
                <c:formatCode>0%</c:formatCode>
                <c:ptCount val="1"/>
                <c:pt idx="0">
                  <c:v>0.17857142857142858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5E-42EA-A3F0-32634A4FC7BD}"/>
            </c:ext>
          </c:extLst>
        </c:ser>
        <c:ser>
          <c:idx val="3"/>
          <c:order val="3"/>
          <c:tx>
            <c:v>3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Partecipanti!$G$32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5E-42EA-A3F0-32634A4FC7BD}"/>
            </c:ext>
          </c:extLst>
        </c:ser>
        <c:ser>
          <c:idx val="4"/>
          <c:order val="4"/>
          <c:tx>
            <c:v>4 volte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5E-42EA-A3F0-32634A4FC7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mai avuto problemi</a:t>
            </a:r>
            <a:r>
              <a:rPr lang="it-IT" baseline="0"/>
              <a:t> respiratori o cardiovascolari?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Partecipanti!$B$33</c:f>
              <c:numCache>
                <c:formatCode>0%</c:formatCode>
                <c:ptCount val="1"/>
                <c:pt idx="0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8-4244-A5BD-4008564F43CF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Partecipanti!$C$33</c:f>
              <c:numCache>
                <c:formatCode>0%</c:formatCode>
                <c:ptCount val="1"/>
                <c:pt idx="0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F8-4244-A5BD-4008564F43C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Partecipanti!$B$34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3-4996-B7BC-A9C0A53077FC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Partecipanti!$C$34</c:f>
              <c:numCache>
                <c:formatCode>0%</c:formatCode>
                <c:ptCount val="1"/>
                <c:pt idx="0">
                  <c:v>0.8571428571428571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D3-4996-B7BC-A9C0A53077F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E-4F6E-A529-D62D57DFF7A2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Partecipanti!$E$35</c:f>
              <c:numCache>
                <c:formatCode>0%</c:formatCode>
                <c:ptCount val="1"/>
                <c:pt idx="0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E-4F6E-A529-D62D57DFF7A2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Partecipanti!$F$35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E-4F6E-A529-D62D57DFF7A2}"/>
            </c:ext>
          </c:extLst>
        </c:ser>
        <c:ser>
          <c:idx val="3"/>
          <c:order val="3"/>
          <c:tx>
            <c:v>Da 11 a 15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Partecipanti!$G$35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E-4F6E-A529-D62D57DFF7A2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E-4F6E-A529-D62D57DFF7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Partecipanti!$B$39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0-41C1-8CA4-32A37BDF44D0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Partecipanti!$C$39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A0-41C1-8CA4-32A37BDF44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apprezzi la presenza dell'educatore durante le attività</a:t>
            </a:r>
            <a:r>
              <a:rPr lang="it-IT" baseline="0"/>
              <a:t> che svolgi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A-40D1-BF6F-ACD47E6D6DF6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Partecipanti!$E$37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9A-40D1-BF6F-ACD47E6D6DF6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Partecipanti!$F$37</c:f>
              <c:numCache>
                <c:formatCode>0%</c:formatCode>
                <c:ptCount val="1"/>
                <c:pt idx="0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9A-40D1-BF6F-ACD47E6D6DF6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Partecipanti!$G$37</c:f>
              <c:numCache>
                <c:formatCode>0%</c:formatCode>
                <c:ptCount val="1"/>
                <c:pt idx="0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9A-40D1-BF6F-ACD47E6D6DF6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Partecipanti!$H$37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9A-40D1-BF6F-ACD47E6D6D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spesso</a:t>
            </a:r>
            <a:r>
              <a:rPr lang="it-IT" baseline="0"/>
              <a:t> ti trovi coinvolto in un conflitto verbale e/o fisico con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E6-4364-8F4D-1840EF6A8DD2}"/>
            </c:ext>
          </c:extLst>
        </c:ser>
        <c:ser>
          <c:idx val="1"/>
          <c:order val="1"/>
          <c:tx>
            <c:v>Raramente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Partecipanti!$E$38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E6-4364-8F4D-1840EF6A8DD2}"/>
            </c:ext>
          </c:extLst>
        </c:ser>
        <c:ser>
          <c:idx val="2"/>
          <c:order val="2"/>
          <c:tx>
            <c:v>A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Partecipanti!$F$38</c:f>
              <c:numCache>
                <c:formatCode>0%</c:formatCode>
                <c:ptCount val="1"/>
                <c:pt idx="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E6-4364-8F4D-1840EF6A8DD2}"/>
            </c:ext>
          </c:extLst>
        </c:ser>
        <c:ser>
          <c:idx val="3"/>
          <c:order val="3"/>
          <c:tx>
            <c:v>Spesso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Partecipanti!$G$38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E6-4364-8F4D-1840EF6A8DD2}"/>
            </c:ext>
          </c:extLst>
        </c:ser>
        <c:ser>
          <c:idx val="4"/>
          <c:order val="4"/>
          <c:tx>
            <c:v>Molto spesso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Partecipanti!$H$38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E6-4364-8F4D-1840EF6A8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Pensi che partecipare alle attività sportive diminuisca il numero</a:t>
            </a:r>
            <a:r>
              <a:rPr lang="it-IT" baseline="0"/>
              <a:t> di conflitti con gli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Partecipanti!$B$39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2-4BC4-9C7A-E4EAB2926578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Partecipanti!$C$39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22-4BC4-9C7A-E4EAB29265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Qual</a:t>
            </a:r>
            <a:r>
              <a:rPr lang="it-IT" baseline="0"/>
              <a:t> è la motivazione per cui partecipi alle attività sportive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Benessere fisico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Partecipanti!$E$40</c:f>
              <c:numCache>
                <c:formatCode>0%</c:formatCode>
                <c:ptCount val="1"/>
                <c:pt idx="0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0-4CB1-A4BF-C4C4A3991869}"/>
            </c:ext>
          </c:extLst>
        </c:ser>
        <c:ser>
          <c:idx val="2"/>
          <c:order val="1"/>
          <c:tx>
            <c:v>Benessere psicologico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Partecipanti!$F$40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0-4CB1-A4BF-C4C4A3991869}"/>
            </c:ext>
          </c:extLst>
        </c:ser>
        <c:ser>
          <c:idx val="3"/>
          <c:order val="2"/>
          <c:tx>
            <c:v>Entrambe le precedenti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Partecipanti!$G$40</c:f>
              <c:numCache>
                <c:formatCode>0%</c:formatCode>
                <c:ptCount val="1"/>
                <c:pt idx="0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0-4CB1-A4BF-C4C4A39918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Materiali e strutture sono adeguati allo svolgimento delle attività nel</a:t>
            </a:r>
            <a:r>
              <a:rPr lang="it-IT" baseline="0"/>
              <a:t>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Partecipanti!$D$41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3-4CC8-86CA-EB6DAAD8F045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Partecipanti!$E$41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3-4CC8-86CA-EB6DAAD8F045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Partecipanti!$F$41</c:f>
              <c:numCache>
                <c:formatCode>0%</c:formatCode>
                <c:ptCount val="1"/>
                <c:pt idx="0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3-4CC8-86CA-EB6DAAD8F045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Partecipanti!$G$41</c:f>
              <c:numCache>
                <c:formatCode>0%</c:formatCode>
                <c:ptCount val="1"/>
                <c:pt idx="0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F3-4CC8-86CA-EB6DAAD8F045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Partecipanti!$H$41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F3-4CC8-86CA-EB6DAAD8F0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Sei in buoni rapporti con gli altri ospiti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3-4646-83AF-2CB30D5FA0B8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Partecipanti!$E$42</c:f>
              <c:numCache>
                <c:formatCode>0%</c:formatCode>
                <c:ptCount val="1"/>
                <c:pt idx="0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3-4646-83AF-2CB30D5FA0B8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Partecipanti!$F$42</c:f>
              <c:numCache>
                <c:formatCode>0%</c:formatCode>
                <c:ptCount val="1"/>
                <c:pt idx="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F3-4646-83AF-2CB30D5FA0B8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Partecipanti!$G$42</c:f>
              <c:numCache>
                <c:formatCode>0%</c:formatCode>
                <c:ptCount val="1"/>
                <c:pt idx="0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F3-4646-83AF-2CB30D5FA0B8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Partecipanti!$H$42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F3-4646-83AF-2CB30D5FA0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tra gli ospiti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6-4D70-87C0-1612406916E4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Partecipanti!$E$43</c:f>
              <c:numCache>
                <c:formatCode>0%</c:formatCode>
                <c:ptCount val="1"/>
                <c:pt idx="0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B6-4D70-87C0-1612406916E4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Partecipanti!$F$43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B6-4D70-87C0-1612406916E4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Partecipanti!$G$43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6-4D70-87C0-1612406916E4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B6-4D70-87C0-1612406916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con gli abitanti del paese in cui vi trovate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A-408D-B9EB-64604FF8E2F4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Partecipanti!$E$44</c:f>
              <c:numCache>
                <c:formatCode>0%</c:formatCode>
                <c:ptCount val="1"/>
                <c:pt idx="0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A-408D-B9EB-64604FF8E2F4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Partecipanti!$F$44</c:f>
              <c:numCache>
                <c:formatCode>0%</c:formatCode>
                <c:ptCount val="1"/>
                <c:pt idx="0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8A-408D-B9EB-64604FF8E2F4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Partecipanti!$G$44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A-408D-B9EB-64604FF8E2F4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Partecipanti!$H$44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8A-408D-B9EB-64604FF8E2F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</a:t>
            </a:r>
            <a:r>
              <a:rPr lang="it-IT" baseline="0"/>
              <a:t> sei soddisfatto della tua vita all'interno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partecipanti'!$D$30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80-4D80-A618-1DB64C3C05CC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partecipanti'!$E$30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80-4D80-A618-1DB64C3C05CC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partecipanti'!$F$30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80-4D80-A618-1DB64C3C05CC}"/>
            </c:ext>
          </c:extLst>
        </c:ser>
        <c:ser>
          <c:idx val="3"/>
          <c:order val="3"/>
          <c:tx>
            <c:v>Tantissimo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partecipanti'!$G$30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80-4D80-A618-1DB64C3C05CC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21-0D80-4D80-A618-1DB64C3C05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</a:t>
            </a:r>
            <a:r>
              <a:rPr lang="it-IT" baseline="0"/>
              <a:t> sei soddisfatto delle attività proposte dal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partecipanti'!$D$31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F4-44BF-854A-618537E78574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partecipanti'!$E$31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F4-44BF-854A-618537E78574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partecipanti'!$F$31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F4-44BF-854A-618537E78574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partecipanti'!$G$31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F4-44BF-854A-618537E78574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F4-44BF-854A-618537E785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</a:t>
            </a:r>
            <a:r>
              <a:rPr lang="it-IT" baseline="0"/>
              <a:t> volte al mese ti fai visitare dal medico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1-4683-985C-A8786E0AC600}"/>
            </c:ext>
          </c:extLst>
        </c:ser>
        <c:ser>
          <c:idx val="1"/>
          <c:order val="1"/>
          <c:tx>
            <c:v>1 volta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D1-4683-985C-A8786E0AC600}"/>
            </c:ext>
          </c:extLst>
        </c:ser>
        <c:ser>
          <c:idx val="2"/>
          <c:order val="2"/>
          <c:tx>
            <c:v>2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D1-4683-985C-A8786E0AC600}"/>
            </c:ext>
          </c:extLst>
        </c:ser>
        <c:ser>
          <c:idx val="3"/>
          <c:order val="3"/>
          <c:tx>
            <c:v>3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partecipanti'!$G$32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D1-4683-985C-A8786E0AC600}"/>
            </c:ext>
          </c:extLst>
        </c:ser>
        <c:ser>
          <c:idx val="4"/>
          <c:order val="4"/>
          <c:tx>
            <c:v>4 volte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partecipanti'!$H$32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D1-4683-985C-A8786E0AC60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mai avuto problemi</a:t>
            </a:r>
            <a:r>
              <a:rPr lang="it-IT" baseline="0"/>
              <a:t> respiratori o cardiovascolari?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partecipanti'!$B$33</c:f>
              <c:numCache>
                <c:formatCode>0%</c:formatCode>
                <c:ptCount val="1"/>
                <c:pt idx="0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0-41D9-BB84-D191A3C853C8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partecipanti'!$C$33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B0-41D9-BB84-D191A3C853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partecipanti'!$B$34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3D-4241-A241-BE2C9495DF5C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partecipanti'!$C$34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3D-4241-A241-BE2C9495DF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6-4299-BD29-3F12EA7FAAA6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partecipanti'!$E$35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B6-4299-BD29-3F12EA7FAAA6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B6-4299-BD29-3F12EA7FAAA6}"/>
            </c:ext>
          </c:extLst>
        </c:ser>
        <c:ser>
          <c:idx val="3"/>
          <c:order val="3"/>
          <c:tx>
            <c:v>Da 11 a 16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partecipanti'!$G$35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B6-4299-BD29-3F12EA7FAAA6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partecipanti'!$H$35</c:f>
              <c:numCache>
                <c:formatCode>0%</c:formatCode>
                <c:ptCount val="1"/>
                <c:pt idx="0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B6-4299-BD29-3F12EA7FAA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partecipanti'!$B$39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A-488F-8B64-31CB4ECC3BD1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partecipanti'!$C$39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5A-488F-8B64-31CB4ECC3B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apprezzi la presenza dell'educatore durante le attività</a:t>
            </a:r>
            <a:r>
              <a:rPr lang="it-IT" baseline="0"/>
              <a:t> che svolgi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2-40E3-BB25-8F0E2E3B549F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partecipanti'!$E$37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C2-40E3-BB25-8F0E2E3B549F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partecipanti'!$F$37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C2-40E3-BB25-8F0E2E3B549F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partecipanti'!$G$37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C2-40E3-BB25-8F0E2E3B549F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C2-40E3-BB25-8F0E2E3B54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spesso</a:t>
            </a:r>
            <a:r>
              <a:rPr lang="it-IT" baseline="0"/>
              <a:t> ti trovi coinvolto in un conflitto verbale e/o fisico con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E-4B7B-B865-043ADF07A453}"/>
            </c:ext>
          </c:extLst>
        </c:ser>
        <c:ser>
          <c:idx val="1"/>
          <c:order val="1"/>
          <c:tx>
            <c:v>Raramente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9E-4B7B-B865-043ADF07A453}"/>
            </c:ext>
          </c:extLst>
        </c:ser>
        <c:ser>
          <c:idx val="2"/>
          <c:order val="2"/>
          <c:tx>
            <c:v>A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partecipanti'!$F$38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9E-4B7B-B865-043ADF07A453}"/>
            </c:ext>
          </c:extLst>
        </c:ser>
        <c:ser>
          <c:idx val="3"/>
          <c:order val="3"/>
          <c:tx>
            <c:v>Spesso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partecipanti'!$G$38</c:f>
              <c:numCache>
                <c:formatCode>0%</c:formatCode>
                <c:ptCount val="1"/>
                <c:pt idx="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9E-4B7B-B865-043ADF07A453}"/>
            </c:ext>
          </c:extLst>
        </c:ser>
        <c:ser>
          <c:idx val="4"/>
          <c:order val="4"/>
          <c:tx>
            <c:v>Molto spesso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partecipanti'!$H$38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9E-4B7B-B865-043ADF07A4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Pensi che partecipare alle attività sportive diminuisca il numero</a:t>
            </a:r>
            <a:r>
              <a:rPr lang="it-IT" baseline="0"/>
              <a:t> di conflitti con gli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partecipanti'!$B$39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5-477E-A292-E69C15D48134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partecipanti'!$C$39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5-477E-A292-E69C15D481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Materiali e strutture sono adeguati allo svolgimento delle attività nel</a:t>
            </a:r>
            <a:r>
              <a:rPr lang="it-IT" baseline="0"/>
              <a:t>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partecipanti'!$D$41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F1-4B4D-A846-DAD4F6E79CA1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partecipanti'!$E$41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F1-4B4D-A846-DAD4F6E79CA1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partecipanti'!$F$41</c:f>
              <c:numCache>
                <c:formatCode>0%</c:formatCode>
                <c:ptCount val="1"/>
                <c:pt idx="0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F1-4B4D-A846-DAD4F6E79CA1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partecipanti'!$G$41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F1-4B4D-A846-DAD4F6E79CA1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F1-4B4D-A846-DAD4F6E79C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Sei in buoni rapporti con gli altri ospiti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partecipanti'!$D$42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1-40AB-8663-EBBF2CFB73E9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partecipanti'!$E$42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11-40AB-8663-EBBF2CFB73E9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partecipanti'!$F$42</c:f>
              <c:numCache>
                <c:formatCode>0%</c:formatCode>
                <c:ptCount val="1"/>
                <c:pt idx="0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11-40AB-8663-EBBF2CFB73E9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11-40AB-8663-EBBF2CFB73E9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11-40AB-8663-EBBF2CFB73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tra gli ospiti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12-48BD-9A6C-4FCDE0756833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partecipanti'!$E$43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12-48BD-9A6C-4FCDE0756833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partecipanti'!$F$43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12-48BD-9A6C-4FCDE0756833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partecipanti'!$G$43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12-48BD-9A6C-4FCDE0756833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12-48BD-9A6C-4FCDE075683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con gli abitanti del paese in cui vi trovate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45-4530-846D-166823DB4B12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partecipanti'!$E$44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45-4530-846D-166823DB4B12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partecipanti'!$F$44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45-4530-846D-166823DB4B12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partecipanti'!$G$44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45-4530-846D-166823DB4B12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45-4530-846D-166823DB4B1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Partecipi alle attività sportive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Partecipanti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ripartito'!$B$28</c:f>
              <c:numCache>
                <c:formatCode>0%</c:formatCode>
                <c:ptCount val="1"/>
                <c:pt idx="0">
                  <c:v>0.65116279069767447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3-468D-9EA4-539CAE4390B1}"/>
            </c:ext>
          </c:extLst>
        </c:ser>
        <c:ser>
          <c:idx val="1"/>
          <c:order val="1"/>
          <c:tx>
            <c:v>Non partecipanti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ripartito'!$C$28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3-468D-9EA4-539CAE4390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Quale tipo di sport pratichi prevalentemente?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ripartito'!$D$29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7-4268-8249-1349FD86747D}"/>
            </c:ext>
          </c:extLst>
        </c:ser>
        <c:ser>
          <c:idx val="1"/>
          <c:order val="1"/>
          <c:tx>
            <c:v>Individuale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ripartito'!$E$29</c:f>
              <c:numCache>
                <c:formatCode>0%</c:formatCode>
                <c:ptCount val="1"/>
                <c:pt idx="0">
                  <c:v>0.16279069767441862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7-4268-8249-1349FD86747D}"/>
            </c:ext>
          </c:extLst>
        </c:ser>
        <c:ser>
          <c:idx val="2"/>
          <c:order val="2"/>
          <c:tx>
            <c:v>Di squadra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ripartito'!$F$29</c:f>
              <c:numCache>
                <c:formatCode>0%</c:formatCode>
                <c:ptCount val="1"/>
                <c:pt idx="0">
                  <c:v>0.48837209302325579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7-4268-8249-1349FD8674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volte pratichi</a:t>
            </a:r>
            <a:r>
              <a:rPr lang="it-IT" baseline="0"/>
              <a:t> attività sportive durante la settimana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ripartito'!$D$30</c:f>
              <c:numCache>
                <c:formatCode>0%</c:formatCode>
                <c:ptCount val="1"/>
                <c:pt idx="0">
                  <c:v>0.34883720930232559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F0-4A51-9C97-ABDF11605DAA}"/>
            </c:ext>
          </c:extLst>
        </c:ser>
        <c:ser>
          <c:idx val="1"/>
          <c:order val="1"/>
          <c:tx>
            <c:v>1-2 volte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ripartito'!$E$30</c:f>
              <c:numCache>
                <c:formatCode>0%</c:formatCode>
                <c:ptCount val="1"/>
                <c:pt idx="0">
                  <c:v>0.18604651162790697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F0-4A51-9C97-ABDF11605DAA}"/>
            </c:ext>
          </c:extLst>
        </c:ser>
        <c:ser>
          <c:idx val="2"/>
          <c:order val="2"/>
          <c:tx>
            <c:v>3-4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ripartito'!$F$30</c:f>
              <c:numCache>
                <c:formatCode>0%</c:formatCode>
                <c:ptCount val="1"/>
                <c:pt idx="0">
                  <c:v>0.32558139534883723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F0-4A51-9C97-ABDF11605DAA}"/>
            </c:ext>
          </c:extLst>
        </c:ser>
        <c:ser>
          <c:idx val="3"/>
          <c:order val="3"/>
          <c:tx>
            <c:v>5 o più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'Campione non ripartito'!$G$30</c:f>
              <c:numCache>
                <c:formatCode>0%</c:formatCode>
                <c:ptCount val="1"/>
                <c:pt idx="0">
                  <c:v>0.13953488372093023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F0-4A51-9C97-ABDF11605DA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</a:t>
            </a:r>
            <a:r>
              <a:rPr lang="it-IT" baseline="0"/>
              <a:t> volte al mese ti fai visitare dal medico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Partecipanti!$D$32</c:f>
              <c:numCache>
                <c:formatCode>0%</c:formatCode>
                <c:ptCount val="1"/>
                <c:pt idx="0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55-4E7E-BB47-D31A35058029}"/>
            </c:ext>
          </c:extLst>
        </c:ser>
        <c:ser>
          <c:idx val="1"/>
          <c:order val="1"/>
          <c:tx>
            <c:v>1 volta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Partecipanti!$E$32</c:f>
              <c:numCache>
                <c:formatCode>0%</c:formatCode>
                <c:ptCount val="1"/>
                <c:pt idx="0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55-4E7E-BB47-D31A35058029}"/>
            </c:ext>
          </c:extLst>
        </c:ser>
        <c:ser>
          <c:idx val="2"/>
          <c:order val="2"/>
          <c:tx>
            <c:v>2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Partecipanti!$F$32</c:f>
              <c:numCache>
                <c:formatCode>0%</c:formatCode>
                <c:ptCount val="1"/>
                <c:pt idx="0">
                  <c:v>0.17857142857142858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5-4E7E-BB47-D31A35058029}"/>
            </c:ext>
          </c:extLst>
        </c:ser>
        <c:ser>
          <c:idx val="3"/>
          <c:order val="3"/>
          <c:tx>
            <c:v>3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Partecipanti!$G$32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55-4E7E-BB47-D31A35058029}"/>
            </c:ext>
          </c:extLst>
        </c:ser>
        <c:ser>
          <c:idx val="4"/>
          <c:order val="4"/>
          <c:tx>
            <c:v>4 volte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55-4E7E-BB47-D31A350580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mai avuto problemi</a:t>
            </a:r>
            <a:r>
              <a:rPr lang="it-IT" baseline="0"/>
              <a:t> respiratori o cardiovascolari?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Partecipanti!$B$33</c:f>
              <c:numCache>
                <c:formatCode>0%</c:formatCode>
                <c:ptCount val="1"/>
                <c:pt idx="0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D-4003-A76C-407A6D0170CA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Partecipanti!$C$33</c:f>
              <c:numCache>
                <c:formatCode>0%</c:formatCode>
                <c:ptCount val="1"/>
                <c:pt idx="0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5D-4003-A76C-407A6D0170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partecipanti'!$B$34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3-42AE-AD6A-C38637ACAA8C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partecipanti'!$C$34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3-42AE-AD6A-C38637ACAA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6-4E65-B1F1-7307B303F133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partecipanti'!$E$35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6-4E65-B1F1-7307B303F133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06-4E65-B1F1-7307B303F133}"/>
            </c:ext>
          </c:extLst>
        </c:ser>
        <c:ser>
          <c:idx val="3"/>
          <c:order val="3"/>
          <c:tx>
            <c:v>Da 11 a 16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partecipanti'!$G$35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06-4E65-B1F1-7307B303F133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partecipanti'!$H$35</c:f>
              <c:numCache>
                <c:formatCode>0%</c:formatCode>
                <c:ptCount val="1"/>
                <c:pt idx="0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06-4E65-B1F1-7307B303F13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Partecipanti!$B$34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C-468C-BD2B-E4CA09B73C07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Partecipanti!$C$34</c:f>
              <c:numCache>
                <c:formatCode>0%</c:formatCode>
                <c:ptCount val="1"/>
                <c:pt idx="0">
                  <c:v>0.8571428571428571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AC-468C-BD2B-E4CA09B73C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4-43B8-8412-DCEB2C8E1991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Partecipanti!$E$35</c:f>
              <c:numCache>
                <c:formatCode>0%</c:formatCode>
                <c:ptCount val="1"/>
                <c:pt idx="0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4-43B8-8412-DCEB2C8E1991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Partecipanti!$F$35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4-43B8-8412-DCEB2C8E1991}"/>
            </c:ext>
          </c:extLst>
        </c:ser>
        <c:ser>
          <c:idx val="3"/>
          <c:order val="3"/>
          <c:tx>
            <c:v>Da 11 a 15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Partecipanti!$G$35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24-43B8-8412-DCEB2C8E1991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24-43B8-8412-DCEB2C8E199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partecipanti'!$B$39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0-4D11-9F37-83D2C6F5F1BD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partecipanti'!$C$39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80-4D11-9F37-83D2C6F5F1B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Partecipanti!$B$39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C4-4C06-A4EB-110FE9AC4104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Partecipanti!$C$39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C4-4C06-A4EB-110FE9AC41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apprezzi la presenza dell'educatore durante le attività</a:t>
            </a:r>
            <a:r>
              <a:rPr lang="it-IT" baseline="0"/>
              <a:t> che svolgi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17-4003-BC63-1A6E02BD8A68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Partecipanti!$E$37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17-4003-BC63-1A6E02BD8A68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Partecipanti!$F$37</c:f>
              <c:numCache>
                <c:formatCode>0%</c:formatCode>
                <c:ptCount val="1"/>
                <c:pt idx="0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17-4003-BC63-1A6E02BD8A68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Partecipanti!$G$37</c:f>
              <c:numCache>
                <c:formatCode>0%</c:formatCode>
                <c:ptCount val="1"/>
                <c:pt idx="0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17-4003-BC63-1A6E02BD8A68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Partecipanti!$H$37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17-4003-BC63-1A6E02BD8A6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spesso</a:t>
            </a:r>
            <a:r>
              <a:rPr lang="it-IT" baseline="0"/>
              <a:t> ti trovi coinvolto in un conflitto verbale e/o fisico con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C-478D-BC50-014790397767}"/>
            </c:ext>
          </c:extLst>
        </c:ser>
        <c:ser>
          <c:idx val="1"/>
          <c:order val="1"/>
          <c:tx>
            <c:v>Raramente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Partecipanti!$E$38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C-478D-BC50-014790397767}"/>
            </c:ext>
          </c:extLst>
        </c:ser>
        <c:ser>
          <c:idx val="2"/>
          <c:order val="2"/>
          <c:tx>
            <c:v>A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Partecipanti!$F$38</c:f>
              <c:numCache>
                <c:formatCode>0%</c:formatCode>
                <c:ptCount val="1"/>
                <c:pt idx="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4C-478D-BC50-014790397767}"/>
            </c:ext>
          </c:extLst>
        </c:ser>
        <c:ser>
          <c:idx val="3"/>
          <c:order val="3"/>
          <c:tx>
            <c:v>Spesso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Partecipanti!$G$38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C-478D-BC50-014790397767}"/>
            </c:ext>
          </c:extLst>
        </c:ser>
        <c:ser>
          <c:idx val="4"/>
          <c:order val="4"/>
          <c:tx>
            <c:v>Molto spesso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Partecipanti!$H$38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4C-478D-BC50-0147903977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Pensi che partecipare alle attività sportive diminuisca il numero</a:t>
            </a:r>
            <a:r>
              <a:rPr lang="it-IT" baseline="0"/>
              <a:t> di conflitti con gli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Partecipanti!$B$39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1-430D-83DB-E203405BD39F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Partecipanti!$C$39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81-430D-83DB-E203405BD3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Materiali e strutture sono adeguati allo svolgimento delle attività nel</a:t>
            </a:r>
            <a:r>
              <a:rPr lang="it-IT" baseline="0"/>
              <a:t>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Partecipanti!$D$41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5F-4CD7-93FD-77A2343FF214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Partecipanti!$E$41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5F-4CD7-93FD-77A2343FF214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Partecipanti!$F$41</c:f>
              <c:numCache>
                <c:formatCode>0%</c:formatCode>
                <c:ptCount val="1"/>
                <c:pt idx="0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F-4CD7-93FD-77A2343FF214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Partecipanti!$G$41</c:f>
              <c:numCache>
                <c:formatCode>0%</c:formatCode>
                <c:ptCount val="1"/>
                <c:pt idx="0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5F-4CD7-93FD-77A2343FF214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Partecipanti!$H$41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5F-4CD7-93FD-77A2343FF2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Sei in buoni rapporti con gli altri ospiti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9-4291-80C8-B7867DE8FEDA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Partecipanti!$E$42</c:f>
              <c:numCache>
                <c:formatCode>0%</c:formatCode>
                <c:ptCount val="1"/>
                <c:pt idx="0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9-4291-80C8-B7867DE8FEDA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Partecipanti!$F$42</c:f>
              <c:numCache>
                <c:formatCode>0%</c:formatCode>
                <c:ptCount val="1"/>
                <c:pt idx="0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9-4291-80C8-B7867DE8FEDA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Partecipanti!$G$42</c:f>
              <c:numCache>
                <c:formatCode>0%</c:formatCode>
                <c:ptCount val="1"/>
                <c:pt idx="0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99-4291-80C8-B7867DE8FEDA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Partecipanti!$H$42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99-4291-80C8-B7867DE8FED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tra gli ospiti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F-45D3-B294-618549A6C5BB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Partecipanti!$E$43</c:f>
              <c:numCache>
                <c:formatCode>0%</c:formatCode>
                <c:ptCount val="1"/>
                <c:pt idx="0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F-45D3-B294-618549A6C5BB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Partecipanti!$F$43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F-45D3-B294-618549A6C5BB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Partecipanti!$G$43</c:f>
              <c:numCache>
                <c:formatCode>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F-45D3-B294-618549A6C5BB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F-45D3-B294-618549A6C5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con gli abitanti del paese in cui vi trovate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3-8FC6-DD9A837E292F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Partecipanti!$E$44</c:f>
              <c:numCache>
                <c:formatCode>0%</c:formatCode>
                <c:ptCount val="1"/>
                <c:pt idx="0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2D-4C33-8FC6-DD9A837E292F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Partecipanti!$F$44</c:f>
              <c:numCache>
                <c:formatCode>0%</c:formatCode>
                <c:ptCount val="1"/>
                <c:pt idx="0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D-4C33-8FC6-DD9A837E292F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Partecipanti!$G$44</c:f>
              <c:numCache>
                <c:formatCode>0%</c:formatCode>
                <c:ptCount val="1"/>
                <c:pt idx="0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2D-4C33-8FC6-DD9A837E292F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Partecipanti!$H$44</c:f>
              <c:numCache>
                <c:formatCode>0%</c:formatCode>
                <c:ptCount val="1"/>
                <c:pt idx="0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3-8FC6-DD9A837E29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Partecipanti!$B$39</c:f>
              <c:numCache>
                <c:formatCode>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22-4EE3-9DD7-FCFE00739195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Partecipanti!$C$39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22-4EE3-9DD7-FCFE007391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Partecipanti!$B$34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F-4E4D-8EDD-FBF4A697644D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Partecipanti!$C$34</c:f>
              <c:numCache>
                <c:formatCode>0%</c:formatCode>
                <c:ptCount val="1"/>
                <c:pt idx="0">
                  <c:v>0.8571428571428571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F-4E4D-8EDD-FBF4A69764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Partecipanti!$D$35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5-4436-A33C-B8493D584E7F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Partecipanti!$E$35</c:f>
              <c:numCache>
                <c:formatCode>0%</c:formatCode>
                <c:ptCount val="1"/>
                <c:pt idx="0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25-4436-A33C-B8493D584E7F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Partecipanti!$F$35</c:f>
              <c:numCache>
                <c:formatCode>0%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5-4436-A33C-B8493D584E7F}"/>
            </c:ext>
          </c:extLst>
        </c:ser>
        <c:ser>
          <c:idx val="3"/>
          <c:order val="3"/>
          <c:tx>
            <c:v>Da 11 a 15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Partecipanti!$G$35</c:f>
              <c:numCache>
                <c:formatCode>0%</c:formatCode>
                <c:ptCount val="1"/>
                <c:pt idx="0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25-4436-A33C-B8493D584E7F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Partecipanti!$H$52</c:f>
              <c:strCache>
                <c:ptCount val="1"/>
                <c:pt idx="0">
                  <c:v>Partecipanti alle attività sportive</c:v>
                </c:pt>
              </c:strCache>
            </c:strRef>
          </c:cat>
          <c:val>
            <c:numRef>
              <c:f>Partecipanti!$H$35</c:f>
              <c:numCache>
                <c:formatCode>0%</c:formatCode>
                <c:ptCount val="1"/>
                <c:pt idx="0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25-4436-A33C-B8493D584E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</a:t>
            </a:r>
            <a:r>
              <a:rPr lang="it-IT" baseline="0"/>
              <a:t> volte al mese ti fai visitare dal medico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volte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F-4A84-B169-51965D8F0B8E}"/>
            </c:ext>
          </c:extLst>
        </c:ser>
        <c:ser>
          <c:idx val="1"/>
          <c:order val="1"/>
          <c:tx>
            <c:v>1 volta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4F-4A84-B169-51965D8F0B8E}"/>
            </c:ext>
          </c:extLst>
        </c:ser>
        <c:ser>
          <c:idx val="2"/>
          <c:order val="2"/>
          <c:tx>
            <c:v>2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4F-4A84-B169-51965D8F0B8E}"/>
            </c:ext>
          </c:extLst>
        </c:ser>
        <c:ser>
          <c:idx val="3"/>
          <c:order val="3"/>
          <c:tx>
            <c:v>3 volte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partecipanti'!$G$32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4F-4A84-B169-51965D8F0B8E}"/>
            </c:ext>
          </c:extLst>
        </c:ser>
        <c:ser>
          <c:idx val="4"/>
          <c:order val="4"/>
          <c:tx>
            <c:v>4 volte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partecipanti'!$H$32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4F-4A84-B169-51965D8F0B8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mai avuto problemi</a:t>
            </a:r>
            <a:r>
              <a:rPr lang="it-IT" baseline="0"/>
              <a:t> respiratori o cardiovascolari?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partecipanti'!$B$33</c:f>
              <c:numCache>
                <c:formatCode>0%</c:formatCode>
                <c:ptCount val="1"/>
                <c:pt idx="0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FE-4A37-B302-515110ECD943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partecipanti'!$C$33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E-4A37-B302-515110ECD9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sei arrivato al centro hai  avuto altri problemi</a:t>
            </a:r>
            <a:r>
              <a:rPr lang="it-IT" baseline="0"/>
              <a:t> di salute?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partecipanti'!$B$34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C-44A2-B8D5-FDEBE355AF99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partecipanti'!$C$34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C-44A2-B8D5-FDEBE355AF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Quante sigarette fumi al giorno?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Nessuna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1A-4B98-90F4-7ED2B9EF5121}"/>
            </c:ext>
          </c:extLst>
        </c:ser>
        <c:ser>
          <c:idx val="1"/>
          <c:order val="1"/>
          <c:tx>
            <c:v>Da 1 a 5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partecipanti'!$E$35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1A-4B98-90F4-7ED2B9EF5121}"/>
            </c:ext>
          </c:extLst>
        </c:ser>
        <c:ser>
          <c:idx val="2"/>
          <c:order val="2"/>
          <c:tx>
            <c:v>Da 6 a 10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partecipanti'!$F$35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1A-4B98-90F4-7ED2B9EF5121}"/>
            </c:ext>
          </c:extLst>
        </c:ser>
        <c:ser>
          <c:idx val="3"/>
          <c:order val="3"/>
          <c:tx>
            <c:v>Da 11 a 16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partecipanti'!$G$35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1A-4B98-90F4-7ED2B9EF5121}"/>
            </c:ext>
          </c:extLst>
        </c:ser>
        <c:ser>
          <c:idx val="4"/>
          <c:order val="4"/>
          <c:tx>
            <c:v>Più di 16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partecipanti'!$H$35</c:f>
              <c:numCache>
                <c:formatCode>0%</c:formatCode>
                <c:ptCount val="1"/>
                <c:pt idx="0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1A-4B98-90F4-7ED2B9EF51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Da quando pratichi attività sportiva hai diminuito il consumo di sigarette</a:t>
            </a:r>
            <a:r>
              <a:rPr lang="it-IT" baseline="0"/>
              <a:t>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partecipanti'!$B$39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7-44EA-B06B-3BB23AB19139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partecipanti'!$C$39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7-44EA-B06B-3BB23AB1913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apprezzi la presenza dell'educatore durante le attività</a:t>
            </a:r>
            <a:r>
              <a:rPr lang="it-IT" baseline="0"/>
              <a:t> che svolgi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73-49C5-8E54-3815BB55AC65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partecipanti'!$E$37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73-49C5-8E54-3815BB55AC65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partecipanti'!$F$37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73-49C5-8E54-3815BB55AC65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partecipanti'!$G$37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73-49C5-8E54-3815BB55AC65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partecipanti'!$H$37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73-49C5-8E54-3815BB55AC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Quanto spesso</a:t>
            </a:r>
            <a:r>
              <a:rPr lang="it-IT" baseline="0"/>
              <a:t> ti trovi coinvolto in un conflitto verbale e/o fisico con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2-4E63-AFCF-3545EF4D7815}"/>
            </c:ext>
          </c:extLst>
        </c:ser>
        <c:ser>
          <c:idx val="1"/>
          <c:order val="1"/>
          <c:tx>
            <c:v>Raramente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partecipanti'!$E$38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2-4E63-AFCF-3545EF4D7815}"/>
            </c:ext>
          </c:extLst>
        </c:ser>
        <c:ser>
          <c:idx val="2"/>
          <c:order val="2"/>
          <c:tx>
            <c:v>A volte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partecipanti'!$F$38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22-4E63-AFCF-3545EF4D7815}"/>
            </c:ext>
          </c:extLst>
        </c:ser>
        <c:ser>
          <c:idx val="3"/>
          <c:order val="3"/>
          <c:tx>
            <c:v>Spesso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partecipanti'!$G$38</c:f>
              <c:numCache>
                <c:formatCode>0%</c:formatCode>
                <c:ptCount val="1"/>
                <c:pt idx="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22-4E63-AFCF-3545EF4D7815}"/>
            </c:ext>
          </c:extLst>
        </c:ser>
        <c:ser>
          <c:idx val="4"/>
          <c:order val="4"/>
          <c:tx>
            <c:v>Molto spesso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partecipanti'!$H$38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22-4E63-AFCF-3545EF4D78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Pensi che partecipare alle attività sportive diminuisca il numero</a:t>
            </a:r>
            <a:r>
              <a:rPr lang="it-IT" baseline="0"/>
              <a:t> di conflitti con gli altri ospiti?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partecipanti'!$B$39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A0-43B4-8283-4FF282AE4879}"/>
            </c:ext>
          </c:extLst>
        </c:ser>
        <c:ser>
          <c:idx val="1"/>
          <c:order val="1"/>
          <c:tx>
            <c:v>No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partecipanti'!$C$39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A0-43B4-8283-4FF282AE487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Materiali e strutture sono adeguati allo svolgimento delle attività nel</a:t>
            </a:r>
            <a:r>
              <a:rPr lang="it-IT" baseline="0"/>
              <a:t>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Per niente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partecipanti'!$D$41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D-41F1-976B-B85A25D7E696}"/>
            </c:ext>
          </c:extLst>
        </c:ser>
        <c:ser>
          <c:idx val="1"/>
          <c:order val="1"/>
          <c:tx>
            <c:v>Poco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partecipanti'!$E$41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DD-41F1-976B-B85A25D7E696}"/>
            </c:ext>
          </c:extLst>
        </c:ser>
        <c:ser>
          <c:idx val="2"/>
          <c:order val="2"/>
          <c:tx>
            <c:v>Abbastanza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partecipanti'!$F$41</c:f>
              <c:numCache>
                <c:formatCode>0%</c:formatCode>
                <c:ptCount val="1"/>
                <c:pt idx="0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DD-41F1-976B-B85A25D7E696}"/>
            </c:ext>
          </c:extLst>
        </c:ser>
        <c:ser>
          <c:idx val="3"/>
          <c:order val="3"/>
          <c:tx>
            <c:v>Molto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partecipanti'!$G$41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DD-41F1-976B-B85A25D7E696}"/>
            </c:ext>
          </c:extLst>
        </c:ser>
        <c:ser>
          <c:idx val="4"/>
          <c:order val="4"/>
          <c:tx>
            <c:v>Tantissimo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partecipanti'!$H$41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DD-41F1-976B-B85A25D7E69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Sei in buoni rapporti con gli altri ospiti del centro?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partecipanti'!$D$42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F2-4E6A-A777-B89159CAC86C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partecipanti'!$E$42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F2-4E6A-A777-B89159CAC86C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partecipanti'!$F$42</c:f>
              <c:numCache>
                <c:formatCode>0%</c:formatCode>
                <c:ptCount val="1"/>
                <c:pt idx="0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F2-4E6A-A777-B89159CAC86C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partecipanti'!$G$42</c:f>
              <c:numCache>
                <c:formatCode>0%</c:formatCode>
                <c:ptCount val="1"/>
                <c:pt idx="0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F2-4E6A-A777-B89159CAC86C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F2-4E6A-A777-B89159CAC8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tra gli ospiti del centro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54-4EB1-9655-929418FDB6E6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partecipanti'!$E$43</c:f>
              <c:numCache>
                <c:formatCode>0%</c:formatCode>
                <c:ptCount val="1"/>
                <c:pt idx="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54-4EB1-9655-929418FDB6E6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partecipanti'!$F$43</c:f>
              <c:numCache>
                <c:formatCode>0%</c:formatCode>
                <c:ptCount val="1"/>
                <c:pt idx="0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54-4EB1-9655-929418FDB6E6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partecipanti'!$G$43</c:f>
              <c:numCache>
                <c:formatCode>0%</c:formatCode>
                <c:ptCount val="1"/>
                <c:pt idx="0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54-4EB1-9655-929418FDB6E6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54-4EB1-9655-929418FDB6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Grazie alle</a:t>
            </a:r>
            <a:r>
              <a:rPr lang="it-IT" baseline="0"/>
              <a:t> attività sportive proposte, quanto sono migliorati i rapporti con gli abitanti del paese in cui vi trovate</a:t>
            </a:r>
            <a:r>
              <a:rPr lang="it-IT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'Non partecipanti'!$I$121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partecipanti'!$D$44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1-444E-BADC-1A68981B060B}"/>
            </c:ext>
          </c:extLst>
        </c:ser>
        <c:ser>
          <c:idx val="1"/>
          <c:order val="1"/>
          <c:tx>
            <c:strRef>
              <c:f>'Non partecipanti'!$I$122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partecipanti'!$E$44</c:f>
              <c:numCache>
                <c:formatCode>0%</c:formatCode>
                <c:ptCount val="1"/>
                <c:pt idx="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B1-444E-BADC-1A68981B060B}"/>
            </c:ext>
          </c:extLst>
        </c:ser>
        <c:ser>
          <c:idx val="2"/>
          <c:order val="2"/>
          <c:tx>
            <c:strRef>
              <c:f>'Non partecipanti'!$I$123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partecipanti'!$F$44</c:f>
              <c:numCache>
                <c:formatCode>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B1-444E-BADC-1A68981B060B}"/>
            </c:ext>
          </c:extLst>
        </c:ser>
        <c:ser>
          <c:idx val="3"/>
          <c:order val="3"/>
          <c:tx>
            <c:strRef>
              <c:f>'Non partecipanti'!$I$124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partecipanti'!$G$44</c:f>
              <c:numCache>
                <c:formatCode>0%</c:formatCode>
                <c:ptCount val="1"/>
                <c:pt idx="0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1-444E-BADC-1A68981B060B}"/>
            </c:ext>
          </c:extLst>
        </c:ser>
        <c:ser>
          <c:idx val="4"/>
          <c:order val="4"/>
          <c:tx>
            <c:strRef>
              <c:f>'Non partecipanti'!$I$125</c:f>
              <c:strCache>
                <c:ptCount val="1"/>
                <c:pt idx="0">
                  <c:v>Tantissimo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'Non partecipanti'!$H$109</c:f>
              <c:strCache>
                <c:ptCount val="1"/>
                <c:pt idx="0">
                  <c:v>Non partecipanti alle attività sportive</c:v>
                </c:pt>
              </c:strCache>
            </c:strRef>
          </c:cat>
          <c:val>
            <c:numRef>
              <c:f>'Non partecipanti'!$H$44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1-444E-BADC-1A68981B06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435040"/>
        <c:axId val="85430776"/>
      </c:barChart>
      <c:catAx>
        <c:axId val="8543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0776"/>
        <c:crosses val="autoZero"/>
        <c:auto val="1"/>
        <c:lblAlgn val="ctr"/>
        <c:lblOffset val="100"/>
        <c:noMultiLvlLbl val="0"/>
      </c:catAx>
      <c:valAx>
        <c:axId val="854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43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13" Type="http://schemas.openxmlformats.org/officeDocument/2006/relationships/chart" Target="../charts/chart31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12" Type="http://schemas.openxmlformats.org/officeDocument/2006/relationships/chart" Target="../charts/chart30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chart" Target="../charts/chart29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Relationship Id="rId14" Type="http://schemas.openxmlformats.org/officeDocument/2006/relationships/chart" Target="../charts/chart3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13" Type="http://schemas.openxmlformats.org/officeDocument/2006/relationships/chart" Target="../charts/chart45.xml"/><Relationship Id="rId18" Type="http://schemas.openxmlformats.org/officeDocument/2006/relationships/chart" Target="../charts/chart50.xml"/><Relationship Id="rId26" Type="http://schemas.openxmlformats.org/officeDocument/2006/relationships/chart" Target="../charts/chart58.xml"/><Relationship Id="rId3" Type="http://schemas.openxmlformats.org/officeDocument/2006/relationships/chart" Target="../charts/chart35.xml"/><Relationship Id="rId21" Type="http://schemas.openxmlformats.org/officeDocument/2006/relationships/chart" Target="../charts/chart53.xml"/><Relationship Id="rId7" Type="http://schemas.openxmlformats.org/officeDocument/2006/relationships/chart" Target="../charts/chart39.xml"/><Relationship Id="rId12" Type="http://schemas.openxmlformats.org/officeDocument/2006/relationships/chart" Target="../charts/chart44.xml"/><Relationship Id="rId17" Type="http://schemas.openxmlformats.org/officeDocument/2006/relationships/chart" Target="../charts/chart49.xml"/><Relationship Id="rId25" Type="http://schemas.openxmlformats.org/officeDocument/2006/relationships/chart" Target="../charts/chart57.xml"/><Relationship Id="rId33" Type="http://schemas.openxmlformats.org/officeDocument/2006/relationships/chart" Target="../charts/chart65.xml"/><Relationship Id="rId2" Type="http://schemas.openxmlformats.org/officeDocument/2006/relationships/chart" Target="../charts/chart34.xml"/><Relationship Id="rId16" Type="http://schemas.openxmlformats.org/officeDocument/2006/relationships/chart" Target="../charts/chart48.xml"/><Relationship Id="rId20" Type="http://schemas.openxmlformats.org/officeDocument/2006/relationships/chart" Target="../charts/chart52.xml"/><Relationship Id="rId29" Type="http://schemas.openxmlformats.org/officeDocument/2006/relationships/chart" Target="../charts/chart61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11" Type="http://schemas.openxmlformats.org/officeDocument/2006/relationships/chart" Target="../charts/chart43.xml"/><Relationship Id="rId24" Type="http://schemas.openxmlformats.org/officeDocument/2006/relationships/chart" Target="../charts/chart56.xml"/><Relationship Id="rId32" Type="http://schemas.openxmlformats.org/officeDocument/2006/relationships/chart" Target="../charts/chart64.xml"/><Relationship Id="rId5" Type="http://schemas.openxmlformats.org/officeDocument/2006/relationships/chart" Target="../charts/chart37.xml"/><Relationship Id="rId15" Type="http://schemas.openxmlformats.org/officeDocument/2006/relationships/chart" Target="../charts/chart47.xml"/><Relationship Id="rId23" Type="http://schemas.openxmlformats.org/officeDocument/2006/relationships/chart" Target="../charts/chart55.xml"/><Relationship Id="rId28" Type="http://schemas.openxmlformats.org/officeDocument/2006/relationships/chart" Target="../charts/chart60.xml"/><Relationship Id="rId10" Type="http://schemas.openxmlformats.org/officeDocument/2006/relationships/chart" Target="../charts/chart42.xml"/><Relationship Id="rId19" Type="http://schemas.openxmlformats.org/officeDocument/2006/relationships/chart" Target="../charts/chart51.xml"/><Relationship Id="rId31" Type="http://schemas.openxmlformats.org/officeDocument/2006/relationships/chart" Target="../charts/chart63.xml"/><Relationship Id="rId4" Type="http://schemas.openxmlformats.org/officeDocument/2006/relationships/chart" Target="../charts/chart36.xml"/><Relationship Id="rId9" Type="http://schemas.openxmlformats.org/officeDocument/2006/relationships/chart" Target="../charts/chart41.xml"/><Relationship Id="rId14" Type="http://schemas.openxmlformats.org/officeDocument/2006/relationships/chart" Target="../charts/chart46.xml"/><Relationship Id="rId22" Type="http://schemas.openxmlformats.org/officeDocument/2006/relationships/chart" Target="../charts/chart54.xml"/><Relationship Id="rId27" Type="http://schemas.openxmlformats.org/officeDocument/2006/relationships/chart" Target="../charts/chart59.xml"/><Relationship Id="rId30" Type="http://schemas.openxmlformats.org/officeDocument/2006/relationships/chart" Target="../charts/chart6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85725</xdr:colOff>
      <xdr:row>2</xdr:row>
      <xdr:rowOff>171449</xdr:rowOff>
    </xdr:from>
    <xdr:to>
      <xdr:col>30</xdr:col>
      <xdr:colOff>318525</xdr:colOff>
      <xdr:row>16</xdr:row>
      <xdr:rowOff>13949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028E9E4-4002-4D7B-9DD5-EA4266C7CD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47624</xdr:colOff>
      <xdr:row>17</xdr:row>
      <xdr:rowOff>22572</xdr:rowOff>
    </xdr:from>
    <xdr:to>
      <xdr:col>30</xdr:col>
      <xdr:colOff>280424</xdr:colOff>
      <xdr:row>31</xdr:row>
      <xdr:rowOff>26997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1CACC989-BA47-4D50-ABA7-FE3D9D62A9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219075</xdr:colOff>
      <xdr:row>32</xdr:row>
      <xdr:rowOff>161924</xdr:rowOff>
    </xdr:from>
    <xdr:to>
      <xdr:col>30</xdr:col>
      <xdr:colOff>451875</xdr:colOff>
      <xdr:row>45</xdr:row>
      <xdr:rowOff>185399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84CBDED3-9A19-4147-9751-8DC39B12A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38099</xdr:colOff>
      <xdr:row>34</xdr:row>
      <xdr:rowOff>28576</xdr:rowOff>
    </xdr:from>
    <xdr:to>
      <xdr:col>14</xdr:col>
      <xdr:colOff>574949</xdr:colOff>
      <xdr:row>45</xdr:row>
      <xdr:rowOff>83551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500BC27-B377-4759-9B5F-641242031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21</xdr:row>
      <xdr:rowOff>66675</xdr:rowOff>
    </xdr:from>
    <xdr:to>
      <xdr:col>13</xdr:col>
      <xdr:colOff>727350</xdr:colOff>
      <xdr:row>32</xdr:row>
      <xdr:rowOff>112125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F25178EE-A1E5-4F40-885D-7AA4E1AA63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5</xdr:col>
      <xdr:colOff>22500</xdr:colOff>
      <xdr:row>57</xdr:row>
      <xdr:rowOff>64500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5CEAC496-B20F-4945-BB02-F0A46E342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714374</xdr:colOff>
      <xdr:row>46</xdr:row>
      <xdr:rowOff>0</xdr:rowOff>
    </xdr:from>
    <xdr:to>
      <xdr:col>11</xdr:col>
      <xdr:colOff>670199</xdr:colOff>
      <xdr:row>57</xdr:row>
      <xdr:rowOff>64500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80126711-38F5-44EF-B070-AB84065C0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58</xdr:row>
      <xdr:rowOff>0</xdr:rowOff>
    </xdr:from>
    <xdr:to>
      <xdr:col>5</xdr:col>
      <xdr:colOff>22500</xdr:colOff>
      <xdr:row>69</xdr:row>
      <xdr:rowOff>64500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6893C9C3-72A8-4768-ABFF-FA59D5B90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714374</xdr:colOff>
      <xdr:row>58</xdr:row>
      <xdr:rowOff>0</xdr:rowOff>
    </xdr:from>
    <xdr:to>
      <xdr:col>11</xdr:col>
      <xdr:colOff>670199</xdr:colOff>
      <xdr:row>69</xdr:row>
      <xdr:rowOff>64500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33008C0D-2FC7-4CFF-BB76-8F05E0890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5</xdr:col>
      <xdr:colOff>11294</xdr:colOff>
      <xdr:row>81</xdr:row>
      <xdr:rowOff>64500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25C8C5FD-BCCA-48A6-A769-F030E43CE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70</xdr:row>
      <xdr:rowOff>0</xdr:rowOff>
    </xdr:from>
    <xdr:to>
      <xdr:col>11</xdr:col>
      <xdr:colOff>661235</xdr:colOff>
      <xdr:row>81</xdr:row>
      <xdr:rowOff>64500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6ED4BF2B-A66C-4420-9A66-D5205483D4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5</xdr:col>
      <xdr:colOff>11294</xdr:colOff>
      <xdr:row>93</xdr:row>
      <xdr:rowOff>64500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9345A94B-B40C-41E4-978A-31CB14FD1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82</xdr:row>
      <xdr:rowOff>0</xdr:rowOff>
    </xdr:from>
    <xdr:to>
      <xdr:col>11</xdr:col>
      <xdr:colOff>661235</xdr:colOff>
      <xdr:row>93</xdr:row>
      <xdr:rowOff>64500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36F3171B-3A52-449D-9146-F5D367EEA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94</xdr:row>
      <xdr:rowOff>0</xdr:rowOff>
    </xdr:from>
    <xdr:to>
      <xdr:col>5</xdr:col>
      <xdr:colOff>11294</xdr:colOff>
      <xdr:row>105</xdr:row>
      <xdr:rowOff>64500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0461E3FC-94B2-42DC-B4AC-7F2E629F1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94</xdr:row>
      <xdr:rowOff>0</xdr:rowOff>
    </xdr:from>
    <xdr:to>
      <xdr:col>11</xdr:col>
      <xdr:colOff>661235</xdr:colOff>
      <xdr:row>105</xdr:row>
      <xdr:rowOff>64500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F1D4179A-9033-4D66-9BC4-E288FC9EC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107</xdr:row>
      <xdr:rowOff>0</xdr:rowOff>
    </xdr:from>
    <xdr:to>
      <xdr:col>5</xdr:col>
      <xdr:colOff>11294</xdr:colOff>
      <xdr:row>118</xdr:row>
      <xdr:rowOff>64500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5F27A371-CFE8-45CB-98F9-84FA87476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107</xdr:row>
      <xdr:rowOff>0</xdr:rowOff>
    </xdr:from>
    <xdr:to>
      <xdr:col>11</xdr:col>
      <xdr:colOff>661235</xdr:colOff>
      <xdr:row>118</xdr:row>
      <xdr:rowOff>64500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A59C962B-AA25-43FE-8C56-EB9AD075F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119</xdr:row>
      <xdr:rowOff>0</xdr:rowOff>
    </xdr:from>
    <xdr:to>
      <xdr:col>5</xdr:col>
      <xdr:colOff>11294</xdr:colOff>
      <xdr:row>130</xdr:row>
      <xdr:rowOff>64500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79540AD2-43E4-4B6C-903C-5D796479F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161924</xdr:colOff>
      <xdr:row>22</xdr:row>
      <xdr:rowOff>95250</xdr:rowOff>
    </xdr:from>
    <xdr:to>
      <xdr:col>13</xdr:col>
      <xdr:colOff>695599</xdr:colOff>
      <xdr:row>32</xdr:row>
      <xdr:rowOff>128000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2336EB2A-1B6A-4F2A-BAC9-336B566A5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622299</xdr:colOff>
      <xdr:row>22</xdr:row>
      <xdr:rowOff>47625</xdr:rowOff>
    </xdr:from>
    <xdr:to>
      <xdr:col>17</xdr:col>
      <xdr:colOff>473349</xdr:colOff>
      <xdr:row>34</xdr:row>
      <xdr:rowOff>83550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792E7186-FA02-4575-A126-BF35E973A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5</xdr:col>
      <xdr:colOff>22500</xdr:colOff>
      <xdr:row>57</xdr:row>
      <xdr:rowOff>64500</xdr:rowOff>
    </xdr:to>
    <xdr:graphicFrame macro="">
      <xdr:nvGraphicFramePr>
        <xdr:cNvPr id="24" name="Grafico 23">
          <a:extLst>
            <a:ext uri="{FF2B5EF4-FFF2-40B4-BE49-F238E27FC236}">
              <a16:creationId xmlns:a16="http://schemas.microsoft.com/office/drawing/2014/main" id="{BC020849-20D1-4CE6-87F0-6787360534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46</xdr:row>
      <xdr:rowOff>0</xdr:rowOff>
    </xdr:from>
    <xdr:to>
      <xdr:col>11</xdr:col>
      <xdr:colOff>670200</xdr:colOff>
      <xdr:row>57</xdr:row>
      <xdr:rowOff>64500</xdr:rowOff>
    </xdr:to>
    <xdr:graphicFrame macro="">
      <xdr:nvGraphicFramePr>
        <xdr:cNvPr id="25" name="Grafico 24">
          <a:extLst>
            <a:ext uri="{FF2B5EF4-FFF2-40B4-BE49-F238E27FC236}">
              <a16:creationId xmlns:a16="http://schemas.microsoft.com/office/drawing/2014/main" id="{4AD16EDA-B681-4BD8-A12E-4C43066876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58</xdr:row>
      <xdr:rowOff>0</xdr:rowOff>
    </xdr:from>
    <xdr:to>
      <xdr:col>5</xdr:col>
      <xdr:colOff>22500</xdr:colOff>
      <xdr:row>69</xdr:row>
      <xdr:rowOff>64500</xdr:rowOff>
    </xdr:to>
    <xdr:graphicFrame macro="">
      <xdr:nvGraphicFramePr>
        <xdr:cNvPr id="26" name="Grafico 25">
          <a:extLst>
            <a:ext uri="{FF2B5EF4-FFF2-40B4-BE49-F238E27FC236}">
              <a16:creationId xmlns:a16="http://schemas.microsoft.com/office/drawing/2014/main" id="{D4128108-AD42-4DAB-8E03-F1745BE1D5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58</xdr:row>
      <xdr:rowOff>0</xdr:rowOff>
    </xdr:from>
    <xdr:to>
      <xdr:col>11</xdr:col>
      <xdr:colOff>670200</xdr:colOff>
      <xdr:row>69</xdr:row>
      <xdr:rowOff>64500</xdr:rowOff>
    </xdr:to>
    <xdr:graphicFrame macro="">
      <xdr:nvGraphicFramePr>
        <xdr:cNvPr id="27" name="Grafico 26">
          <a:extLst>
            <a:ext uri="{FF2B5EF4-FFF2-40B4-BE49-F238E27FC236}">
              <a16:creationId xmlns:a16="http://schemas.microsoft.com/office/drawing/2014/main" id="{DCCEE19A-13F0-4D7B-98D1-645AFC19C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5</xdr:col>
      <xdr:colOff>22500</xdr:colOff>
      <xdr:row>81</xdr:row>
      <xdr:rowOff>64500</xdr:rowOff>
    </xdr:to>
    <xdr:graphicFrame macro="">
      <xdr:nvGraphicFramePr>
        <xdr:cNvPr id="28" name="Grafico 27">
          <a:extLst>
            <a:ext uri="{FF2B5EF4-FFF2-40B4-BE49-F238E27FC236}">
              <a16:creationId xmlns:a16="http://schemas.microsoft.com/office/drawing/2014/main" id="{E2ADB9DB-7C3E-444F-A970-50E4EA154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70</xdr:row>
      <xdr:rowOff>0</xdr:rowOff>
    </xdr:from>
    <xdr:to>
      <xdr:col>11</xdr:col>
      <xdr:colOff>670200</xdr:colOff>
      <xdr:row>81</xdr:row>
      <xdr:rowOff>64500</xdr:rowOff>
    </xdr:to>
    <xdr:graphicFrame macro="">
      <xdr:nvGraphicFramePr>
        <xdr:cNvPr id="29" name="Grafico 28">
          <a:extLst>
            <a:ext uri="{FF2B5EF4-FFF2-40B4-BE49-F238E27FC236}">
              <a16:creationId xmlns:a16="http://schemas.microsoft.com/office/drawing/2014/main" id="{B50A9974-EECA-42F7-9D0D-60377C9BA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5</xdr:col>
      <xdr:colOff>22500</xdr:colOff>
      <xdr:row>93</xdr:row>
      <xdr:rowOff>64500</xdr:rowOff>
    </xdr:to>
    <xdr:graphicFrame macro="">
      <xdr:nvGraphicFramePr>
        <xdr:cNvPr id="30" name="Grafico 29">
          <a:extLst>
            <a:ext uri="{FF2B5EF4-FFF2-40B4-BE49-F238E27FC236}">
              <a16:creationId xmlns:a16="http://schemas.microsoft.com/office/drawing/2014/main" id="{3E8DF128-7D10-40CC-810F-E31641E84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82</xdr:row>
      <xdr:rowOff>0</xdr:rowOff>
    </xdr:from>
    <xdr:to>
      <xdr:col>11</xdr:col>
      <xdr:colOff>670200</xdr:colOff>
      <xdr:row>93</xdr:row>
      <xdr:rowOff>64500</xdr:rowOff>
    </xdr:to>
    <xdr:graphicFrame macro="">
      <xdr:nvGraphicFramePr>
        <xdr:cNvPr id="31" name="Grafico 30">
          <a:extLst>
            <a:ext uri="{FF2B5EF4-FFF2-40B4-BE49-F238E27FC236}">
              <a16:creationId xmlns:a16="http://schemas.microsoft.com/office/drawing/2014/main" id="{13311909-9DDA-4DFF-93EB-2B44CBB1B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0</xdr:colOff>
      <xdr:row>94</xdr:row>
      <xdr:rowOff>0</xdr:rowOff>
    </xdr:from>
    <xdr:to>
      <xdr:col>11</xdr:col>
      <xdr:colOff>670200</xdr:colOff>
      <xdr:row>105</xdr:row>
      <xdr:rowOff>64500</xdr:rowOff>
    </xdr:to>
    <xdr:graphicFrame macro="">
      <xdr:nvGraphicFramePr>
        <xdr:cNvPr id="33" name="Grafico 32">
          <a:extLst>
            <a:ext uri="{FF2B5EF4-FFF2-40B4-BE49-F238E27FC236}">
              <a16:creationId xmlns:a16="http://schemas.microsoft.com/office/drawing/2014/main" id="{F6643BD6-D2A5-4675-85A5-171877A60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107</xdr:row>
      <xdr:rowOff>0</xdr:rowOff>
    </xdr:from>
    <xdr:to>
      <xdr:col>5</xdr:col>
      <xdr:colOff>22500</xdr:colOff>
      <xdr:row>118</xdr:row>
      <xdr:rowOff>64500</xdr:rowOff>
    </xdr:to>
    <xdr:graphicFrame macro="">
      <xdr:nvGraphicFramePr>
        <xdr:cNvPr id="34" name="Grafico 33">
          <a:extLst>
            <a:ext uri="{FF2B5EF4-FFF2-40B4-BE49-F238E27FC236}">
              <a16:creationId xmlns:a16="http://schemas.microsoft.com/office/drawing/2014/main" id="{B86E79D8-74CD-4309-906E-CABF3D4B1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107</xdr:row>
      <xdr:rowOff>0</xdr:rowOff>
    </xdr:from>
    <xdr:to>
      <xdr:col>11</xdr:col>
      <xdr:colOff>670200</xdr:colOff>
      <xdr:row>118</xdr:row>
      <xdr:rowOff>64500</xdr:rowOff>
    </xdr:to>
    <xdr:graphicFrame macro="">
      <xdr:nvGraphicFramePr>
        <xdr:cNvPr id="35" name="Grafico 34">
          <a:extLst>
            <a:ext uri="{FF2B5EF4-FFF2-40B4-BE49-F238E27FC236}">
              <a16:creationId xmlns:a16="http://schemas.microsoft.com/office/drawing/2014/main" id="{28F11E36-3129-464A-B19B-B2997CE34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119</xdr:row>
      <xdr:rowOff>0</xdr:rowOff>
    </xdr:from>
    <xdr:to>
      <xdr:col>6</xdr:col>
      <xdr:colOff>304800</xdr:colOff>
      <xdr:row>129</xdr:row>
      <xdr:rowOff>171450</xdr:rowOff>
    </xdr:to>
    <xdr:graphicFrame macro="">
      <xdr:nvGraphicFramePr>
        <xdr:cNvPr id="36" name="Grafico 35">
          <a:extLst>
            <a:ext uri="{FF2B5EF4-FFF2-40B4-BE49-F238E27FC236}">
              <a16:creationId xmlns:a16="http://schemas.microsoft.com/office/drawing/2014/main" id="{56435A3E-0B6B-403F-A463-377F026D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5</xdr:col>
      <xdr:colOff>247650</xdr:colOff>
      <xdr:row>8</xdr:row>
      <xdr:rowOff>152401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F2756EA-97C0-4FA9-9D73-2764548E4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</xdr:row>
      <xdr:rowOff>0</xdr:rowOff>
    </xdr:from>
    <xdr:to>
      <xdr:col>5</xdr:col>
      <xdr:colOff>247650</xdr:colOff>
      <xdr:row>18</xdr:row>
      <xdr:rowOff>171450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D7C87CC-F16B-411C-AB7B-F3D246C66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11</xdr:col>
      <xdr:colOff>361950</xdr:colOff>
      <xdr:row>10</xdr:row>
      <xdr:rowOff>28575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1797456-5E0E-435C-9387-ACFFF83B6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4</xdr:col>
      <xdr:colOff>477706</xdr:colOff>
      <xdr:row>31</xdr:row>
      <xdr:rowOff>145980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534112A1-DBB3-4393-9E7F-97A2C749F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4</xdr:col>
      <xdr:colOff>480053</xdr:colOff>
      <xdr:row>44</xdr:row>
      <xdr:rowOff>145980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AC38A1D3-ED07-46BE-BEF0-20CE9AE18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110435</xdr:colOff>
      <xdr:row>46</xdr:row>
      <xdr:rowOff>0</xdr:rowOff>
    </xdr:from>
    <xdr:to>
      <xdr:col>10</xdr:col>
      <xdr:colOff>574337</xdr:colOff>
      <xdr:row>57</xdr:row>
      <xdr:rowOff>115609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8C1C2222-B979-48E7-8FEB-89926A5F9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124239</xdr:colOff>
      <xdr:row>59</xdr:row>
      <xdr:rowOff>0</xdr:rowOff>
    </xdr:from>
    <xdr:to>
      <xdr:col>10</xdr:col>
      <xdr:colOff>588141</xdr:colOff>
      <xdr:row>70</xdr:row>
      <xdr:rowOff>115610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C2ACCD2B-C7A4-4C7A-B817-EC844165E5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72</xdr:row>
      <xdr:rowOff>0</xdr:rowOff>
    </xdr:from>
    <xdr:to>
      <xdr:col>4</xdr:col>
      <xdr:colOff>477706</xdr:colOff>
      <xdr:row>83</xdr:row>
      <xdr:rowOff>145979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57EA987E-4BA9-4D08-B921-A6179814E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85</xdr:row>
      <xdr:rowOff>0</xdr:rowOff>
    </xdr:from>
    <xdr:to>
      <xdr:col>4</xdr:col>
      <xdr:colOff>480053</xdr:colOff>
      <xdr:row>96</xdr:row>
      <xdr:rowOff>145980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6705A31C-7D77-464F-AA08-B84C63D472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41414</xdr:colOff>
      <xdr:row>98</xdr:row>
      <xdr:rowOff>0</xdr:rowOff>
    </xdr:from>
    <xdr:to>
      <xdr:col>10</xdr:col>
      <xdr:colOff>505316</xdr:colOff>
      <xdr:row>109</xdr:row>
      <xdr:rowOff>115610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D57289C6-F4B1-40E8-AD71-70CD89B14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111</xdr:row>
      <xdr:rowOff>0</xdr:rowOff>
    </xdr:from>
    <xdr:to>
      <xdr:col>4</xdr:col>
      <xdr:colOff>466500</xdr:colOff>
      <xdr:row>122</xdr:row>
      <xdr:rowOff>145979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E80EF7BA-5957-434A-984F-9A18A7C1D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123</xdr:row>
      <xdr:rowOff>179457</xdr:rowOff>
    </xdr:from>
    <xdr:to>
      <xdr:col>4</xdr:col>
      <xdr:colOff>467637</xdr:colOff>
      <xdr:row>135</xdr:row>
      <xdr:rowOff>132176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CBB013AE-2F21-46E5-90BC-5A9C1CD763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137</xdr:row>
      <xdr:rowOff>0</xdr:rowOff>
    </xdr:from>
    <xdr:to>
      <xdr:col>4</xdr:col>
      <xdr:colOff>466500</xdr:colOff>
      <xdr:row>148</xdr:row>
      <xdr:rowOff>145980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E0184D44-2D3D-49E5-83A1-8543CD6767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27609</xdr:colOff>
      <xdr:row>150</xdr:row>
      <xdr:rowOff>0</xdr:rowOff>
    </xdr:from>
    <xdr:to>
      <xdr:col>4</xdr:col>
      <xdr:colOff>495246</xdr:colOff>
      <xdr:row>161</xdr:row>
      <xdr:rowOff>145978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D4DB463D-D988-4F46-9BF8-21C936024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162</xdr:row>
      <xdr:rowOff>163285</xdr:rowOff>
    </xdr:from>
    <xdr:to>
      <xdr:col>4</xdr:col>
      <xdr:colOff>467637</xdr:colOff>
      <xdr:row>174</xdr:row>
      <xdr:rowOff>118764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6B0B3BF2-88FC-4529-A622-614A0743C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4</xdr:col>
      <xdr:colOff>466500</xdr:colOff>
      <xdr:row>187</xdr:row>
      <xdr:rowOff>145979</xdr:rowOff>
    </xdr:to>
    <xdr:graphicFrame macro="">
      <xdr:nvGraphicFramePr>
        <xdr:cNvPr id="20" name="Grafico 19">
          <a:extLst>
            <a:ext uri="{FF2B5EF4-FFF2-40B4-BE49-F238E27FC236}">
              <a16:creationId xmlns:a16="http://schemas.microsoft.com/office/drawing/2014/main" id="{058EC5CD-DD41-4F80-B896-F39D511E4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188</xdr:row>
      <xdr:rowOff>163285</xdr:rowOff>
    </xdr:from>
    <xdr:to>
      <xdr:col>4</xdr:col>
      <xdr:colOff>467637</xdr:colOff>
      <xdr:row>200</xdr:row>
      <xdr:rowOff>118765</xdr:rowOff>
    </xdr:to>
    <xdr:graphicFrame macro="">
      <xdr:nvGraphicFramePr>
        <xdr:cNvPr id="21" name="Grafico 20">
          <a:extLst>
            <a:ext uri="{FF2B5EF4-FFF2-40B4-BE49-F238E27FC236}">
              <a16:creationId xmlns:a16="http://schemas.microsoft.com/office/drawing/2014/main" id="{FD785BC8-F7EC-4521-9021-901E1F06A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201</xdr:row>
      <xdr:rowOff>81643</xdr:rowOff>
    </xdr:from>
    <xdr:to>
      <xdr:col>4</xdr:col>
      <xdr:colOff>466500</xdr:colOff>
      <xdr:row>213</xdr:row>
      <xdr:rowOff>37123</xdr:rowOff>
    </xdr:to>
    <xdr:graphicFrame macro="">
      <xdr:nvGraphicFramePr>
        <xdr:cNvPr id="22" name="Grafico 21">
          <a:extLst>
            <a:ext uri="{FF2B5EF4-FFF2-40B4-BE49-F238E27FC236}">
              <a16:creationId xmlns:a16="http://schemas.microsoft.com/office/drawing/2014/main" id="{660532D3-F799-467F-8D46-1E189206A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98</xdr:row>
      <xdr:rowOff>0</xdr:rowOff>
    </xdr:from>
    <xdr:to>
      <xdr:col>4</xdr:col>
      <xdr:colOff>453033</xdr:colOff>
      <xdr:row>109</xdr:row>
      <xdr:rowOff>64499</xdr:rowOff>
    </xdr:to>
    <xdr:graphicFrame macro="">
      <xdr:nvGraphicFramePr>
        <xdr:cNvPr id="23" name="Grafico 22">
          <a:extLst>
            <a:ext uri="{FF2B5EF4-FFF2-40B4-BE49-F238E27FC236}">
              <a16:creationId xmlns:a16="http://schemas.microsoft.com/office/drawing/2014/main" id="{905B66F8-8C4A-48C8-B684-278A9D2B82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4</xdr:col>
      <xdr:colOff>464239</xdr:colOff>
      <xdr:row>57</xdr:row>
      <xdr:rowOff>64500</xdr:rowOff>
    </xdr:to>
    <xdr:graphicFrame macro="">
      <xdr:nvGraphicFramePr>
        <xdr:cNvPr id="24" name="Grafico 23">
          <a:extLst>
            <a:ext uri="{FF2B5EF4-FFF2-40B4-BE49-F238E27FC236}">
              <a16:creationId xmlns:a16="http://schemas.microsoft.com/office/drawing/2014/main" id="{7658B5D6-B382-44B0-9D9C-6806A3726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4</xdr:col>
      <xdr:colOff>466586</xdr:colOff>
      <xdr:row>70</xdr:row>
      <xdr:rowOff>64500</xdr:rowOff>
    </xdr:to>
    <xdr:graphicFrame macro="">
      <xdr:nvGraphicFramePr>
        <xdr:cNvPr id="25" name="Grafico 24">
          <a:extLst>
            <a:ext uri="{FF2B5EF4-FFF2-40B4-BE49-F238E27FC236}">
              <a16:creationId xmlns:a16="http://schemas.microsoft.com/office/drawing/2014/main" id="{6AC6EFEC-19C7-4DCA-96EC-57370CB53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27609</xdr:colOff>
      <xdr:row>19</xdr:row>
      <xdr:rowOff>179456</xdr:rowOff>
    </xdr:from>
    <xdr:to>
      <xdr:col>10</xdr:col>
      <xdr:colOff>478044</xdr:colOff>
      <xdr:row>31</xdr:row>
      <xdr:rowOff>20326</xdr:rowOff>
    </xdr:to>
    <xdr:graphicFrame macro="">
      <xdr:nvGraphicFramePr>
        <xdr:cNvPr id="26" name="Grafico 25">
          <a:extLst>
            <a:ext uri="{FF2B5EF4-FFF2-40B4-BE49-F238E27FC236}">
              <a16:creationId xmlns:a16="http://schemas.microsoft.com/office/drawing/2014/main" id="{913732E2-1B36-420F-809A-B70B7DCCF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6</xdr:col>
      <xdr:colOff>44864</xdr:colOff>
      <xdr:row>33</xdr:row>
      <xdr:rowOff>13804</xdr:rowOff>
    </xdr:from>
    <xdr:to>
      <xdr:col>10</xdr:col>
      <xdr:colOff>495299</xdr:colOff>
      <xdr:row>44</xdr:row>
      <xdr:rowOff>47935</xdr:rowOff>
    </xdr:to>
    <xdr:graphicFrame macro="">
      <xdr:nvGraphicFramePr>
        <xdr:cNvPr id="27" name="Grafico 26">
          <a:extLst>
            <a:ext uri="{FF2B5EF4-FFF2-40B4-BE49-F238E27FC236}">
              <a16:creationId xmlns:a16="http://schemas.microsoft.com/office/drawing/2014/main" id="{CD61DB9C-26D5-44D0-81F5-40AAF10DD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0</xdr:colOff>
      <xdr:row>72</xdr:row>
      <xdr:rowOff>0</xdr:rowOff>
    </xdr:from>
    <xdr:to>
      <xdr:col>10</xdr:col>
      <xdr:colOff>450435</xdr:colOff>
      <xdr:row>83</xdr:row>
      <xdr:rowOff>34131</xdr:rowOff>
    </xdr:to>
    <xdr:graphicFrame macro="">
      <xdr:nvGraphicFramePr>
        <xdr:cNvPr id="28" name="Grafico 27">
          <a:extLst>
            <a:ext uri="{FF2B5EF4-FFF2-40B4-BE49-F238E27FC236}">
              <a16:creationId xmlns:a16="http://schemas.microsoft.com/office/drawing/2014/main" id="{A2D2E4B9-3798-4A43-B3CA-BAA12417E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597038</xdr:colOff>
      <xdr:row>84</xdr:row>
      <xdr:rowOff>179456</xdr:rowOff>
    </xdr:from>
    <xdr:to>
      <xdr:col>10</xdr:col>
      <xdr:colOff>440082</xdr:colOff>
      <xdr:row>96</xdr:row>
      <xdr:rowOff>20326</xdr:rowOff>
    </xdr:to>
    <xdr:graphicFrame macro="">
      <xdr:nvGraphicFramePr>
        <xdr:cNvPr id="29" name="Grafico 28">
          <a:extLst>
            <a:ext uri="{FF2B5EF4-FFF2-40B4-BE49-F238E27FC236}">
              <a16:creationId xmlns:a16="http://schemas.microsoft.com/office/drawing/2014/main" id="{F62132C1-9E01-4DEC-9E99-F935C94EC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0</xdr:colOff>
      <xdr:row>111</xdr:row>
      <xdr:rowOff>0</xdr:rowOff>
    </xdr:from>
    <xdr:to>
      <xdr:col>10</xdr:col>
      <xdr:colOff>450435</xdr:colOff>
      <xdr:row>122</xdr:row>
      <xdr:rowOff>34131</xdr:rowOff>
    </xdr:to>
    <xdr:graphicFrame macro="">
      <xdr:nvGraphicFramePr>
        <xdr:cNvPr id="30" name="Grafico 29">
          <a:extLst>
            <a:ext uri="{FF2B5EF4-FFF2-40B4-BE49-F238E27FC236}">
              <a16:creationId xmlns:a16="http://schemas.microsoft.com/office/drawing/2014/main" id="{F0CE5014-DA91-4732-A571-D44E909E2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6</xdr:col>
      <xdr:colOff>0</xdr:colOff>
      <xdr:row>124</xdr:row>
      <xdr:rowOff>0</xdr:rowOff>
    </xdr:from>
    <xdr:to>
      <xdr:col>10</xdr:col>
      <xdr:colOff>450435</xdr:colOff>
      <xdr:row>135</xdr:row>
      <xdr:rowOff>34131</xdr:rowOff>
    </xdr:to>
    <xdr:graphicFrame macro="">
      <xdr:nvGraphicFramePr>
        <xdr:cNvPr id="32" name="Grafico 31">
          <a:extLst>
            <a:ext uri="{FF2B5EF4-FFF2-40B4-BE49-F238E27FC236}">
              <a16:creationId xmlns:a16="http://schemas.microsoft.com/office/drawing/2014/main" id="{EFD636AE-B1EC-4D47-A0F0-95BA556C9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0</xdr:colOff>
      <xdr:row>137</xdr:row>
      <xdr:rowOff>0</xdr:rowOff>
    </xdr:from>
    <xdr:to>
      <xdr:col>10</xdr:col>
      <xdr:colOff>485143</xdr:colOff>
      <xdr:row>148</xdr:row>
      <xdr:rowOff>64500</xdr:rowOff>
    </xdr:to>
    <xdr:graphicFrame macro="">
      <xdr:nvGraphicFramePr>
        <xdr:cNvPr id="33" name="Grafico 32">
          <a:extLst>
            <a:ext uri="{FF2B5EF4-FFF2-40B4-BE49-F238E27FC236}">
              <a16:creationId xmlns:a16="http://schemas.microsoft.com/office/drawing/2014/main" id="{1EB19C29-B0A7-49E3-874B-19170C6CF0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510269</xdr:colOff>
      <xdr:row>149</xdr:row>
      <xdr:rowOff>163286</xdr:rowOff>
    </xdr:from>
    <xdr:to>
      <xdr:col>10</xdr:col>
      <xdr:colOff>396697</xdr:colOff>
      <xdr:row>161</xdr:row>
      <xdr:rowOff>37286</xdr:rowOff>
    </xdr:to>
    <xdr:graphicFrame macro="">
      <xdr:nvGraphicFramePr>
        <xdr:cNvPr id="34" name="Grafico 33">
          <a:extLst>
            <a:ext uri="{FF2B5EF4-FFF2-40B4-BE49-F238E27FC236}">
              <a16:creationId xmlns:a16="http://schemas.microsoft.com/office/drawing/2014/main" id="{B8D283E5-4291-48A0-B820-0E4485EA0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455840</xdr:colOff>
      <xdr:row>162</xdr:row>
      <xdr:rowOff>163286</xdr:rowOff>
    </xdr:from>
    <xdr:to>
      <xdr:col>10</xdr:col>
      <xdr:colOff>342268</xdr:colOff>
      <xdr:row>174</xdr:row>
      <xdr:rowOff>37286</xdr:rowOff>
    </xdr:to>
    <xdr:graphicFrame macro="">
      <xdr:nvGraphicFramePr>
        <xdr:cNvPr id="35" name="Grafico 34">
          <a:extLst>
            <a:ext uri="{FF2B5EF4-FFF2-40B4-BE49-F238E27FC236}">
              <a16:creationId xmlns:a16="http://schemas.microsoft.com/office/drawing/2014/main" id="{119816AB-9AAF-46AC-980B-9DDD8DCB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</xdr:col>
      <xdr:colOff>0</xdr:colOff>
      <xdr:row>176</xdr:row>
      <xdr:rowOff>0</xdr:rowOff>
    </xdr:from>
    <xdr:to>
      <xdr:col>10</xdr:col>
      <xdr:colOff>485143</xdr:colOff>
      <xdr:row>187</xdr:row>
      <xdr:rowOff>64500</xdr:rowOff>
    </xdr:to>
    <xdr:graphicFrame macro="">
      <xdr:nvGraphicFramePr>
        <xdr:cNvPr id="36" name="Grafico 35">
          <a:extLst>
            <a:ext uri="{FF2B5EF4-FFF2-40B4-BE49-F238E27FC236}">
              <a16:creationId xmlns:a16="http://schemas.microsoft.com/office/drawing/2014/main" id="{4F355A88-D2F4-4809-9E94-DC5A673EA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</xdr:col>
      <xdr:colOff>47625</xdr:colOff>
      <xdr:row>188</xdr:row>
      <xdr:rowOff>163286</xdr:rowOff>
    </xdr:from>
    <xdr:to>
      <xdr:col>10</xdr:col>
      <xdr:colOff>532768</xdr:colOff>
      <xdr:row>200</xdr:row>
      <xdr:rowOff>37286</xdr:rowOff>
    </xdr:to>
    <xdr:graphicFrame macro="">
      <xdr:nvGraphicFramePr>
        <xdr:cNvPr id="37" name="Grafico 36">
          <a:extLst>
            <a:ext uri="{FF2B5EF4-FFF2-40B4-BE49-F238E27FC236}">
              <a16:creationId xmlns:a16="http://schemas.microsoft.com/office/drawing/2014/main" id="{5283EC88-8E96-41DB-A885-360663D75B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</xdr:col>
      <xdr:colOff>272144</xdr:colOff>
      <xdr:row>201</xdr:row>
      <xdr:rowOff>81643</xdr:rowOff>
    </xdr:from>
    <xdr:to>
      <xdr:col>11</xdr:col>
      <xdr:colOff>556533</xdr:colOff>
      <xdr:row>212</xdr:row>
      <xdr:rowOff>62593</xdr:rowOff>
    </xdr:to>
    <xdr:graphicFrame macro="">
      <xdr:nvGraphicFramePr>
        <xdr:cNvPr id="38" name="Grafico 37">
          <a:extLst>
            <a:ext uri="{FF2B5EF4-FFF2-40B4-BE49-F238E27FC236}">
              <a16:creationId xmlns:a16="http://schemas.microsoft.com/office/drawing/2014/main" id="{46A36B99-8927-411E-A146-E73D97519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zoomScale="73" zoomScaleNormal="73" workbookViewId="0">
      <selection activeCell="J1" sqref="J1:T21"/>
    </sheetView>
  </sheetViews>
  <sheetFormatPr defaultRowHeight="15" x14ac:dyDescent="0.25"/>
  <cols>
    <col min="1" max="1" width="12.85546875" customWidth="1"/>
    <col min="13" max="13" width="9.7109375" bestFit="1" customWidth="1"/>
    <col min="14" max="14" width="9.28515625" bestFit="1" customWidth="1"/>
    <col min="15" max="15" width="20.7109375" bestFit="1" customWidth="1"/>
  </cols>
  <sheetData>
    <row r="1" spans="1:20" x14ac:dyDescent="0.25">
      <c r="A1" s="49" t="s">
        <v>11</v>
      </c>
      <c r="B1" s="51" t="s">
        <v>12</v>
      </c>
      <c r="C1" s="52"/>
      <c r="D1" s="51" t="s">
        <v>13</v>
      </c>
      <c r="E1" s="55"/>
      <c r="F1" s="55"/>
      <c r="G1" s="55"/>
      <c r="H1" s="55"/>
      <c r="I1" s="55"/>
      <c r="J1" s="51" t="s">
        <v>20</v>
      </c>
      <c r="K1" s="55"/>
      <c r="L1" s="55"/>
      <c r="M1" s="55"/>
      <c r="N1" s="55"/>
      <c r="O1" s="55"/>
      <c r="P1" s="55"/>
      <c r="Q1" s="55"/>
      <c r="R1" s="55"/>
      <c r="S1" s="55"/>
      <c r="T1" s="52"/>
    </row>
    <row r="2" spans="1:20" ht="15.75" thickBot="1" x14ac:dyDescent="0.3">
      <c r="A2" s="50"/>
      <c r="B2" s="53"/>
      <c r="C2" s="54"/>
      <c r="D2" s="53"/>
      <c r="E2" s="56"/>
      <c r="F2" s="56"/>
      <c r="G2" s="56"/>
      <c r="H2" s="56"/>
      <c r="I2" s="56"/>
      <c r="J2" s="57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1:20" ht="15.75" thickBot="1" x14ac:dyDescent="0.3">
      <c r="A3" s="9" t="s">
        <v>10</v>
      </c>
      <c r="B3" s="10" t="s">
        <v>0</v>
      </c>
      <c r="C3" s="11" t="s">
        <v>1</v>
      </c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24" t="s">
        <v>2</v>
      </c>
      <c r="J3" s="62" t="s">
        <v>17</v>
      </c>
      <c r="K3" s="11" t="s">
        <v>18</v>
      </c>
      <c r="L3" s="11" t="s">
        <v>19</v>
      </c>
      <c r="M3" s="63" t="s">
        <v>14</v>
      </c>
      <c r="N3" s="63" t="s">
        <v>15</v>
      </c>
      <c r="O3" s="64" t="s">
        <v>16</v>
      </c>
      <c r="P3" s="18" t="s">
        <v>21</v>
      </c>
      <c r="Q3" s="18" t="s">
        <v>22</v>
      </c>
      <c r="R3" s="18" t="s">
        <v>23</v>
      </c>
      <c r="S3" s="18" t="s">
        <v>24</v>
      </c>
      <c r="T3" s="19" t="s">
        <v>25</v>
      </c>
    </row>
    <row r="4" spans="1:20" x14ac:dyDescent="0.25">
      <c r="A4" s="4">
        <v>1</v>
      </c>
      <c r="B4" s="3">
        <v>28</v>
      </c>
      <c r="C4" s="1">
        <v>15</v>
      </c>
      <c r="D4" s="1"/>
      <c r="E4" s="1"/>
      <c r="F4" s="1"/>
      <c r="G4" s="1"/>
      <c r="H4" s="1"/>
      <c r="I4" s="38">
        <f>SUM(B4:H4)</f>
        <v>43</v>
      </c>
      <c r="J4" s="34"/>
      <c r="K4" s="65"/>
      <c r="L4" s="66"/>
      <c r="M4" s="67"/>
      <c r="N4" s="67"/>
      <c r="O4" s="68"/>
      <c r="P4" s="67"/>
      <c r="Q4" s="67"/>
      <c r="R4" s="67"/>
      <c r="S4" s="67"/>
      <c r="T4" s="69"/>
    </row>
    <row r="5" spans="1:20" x14ac:dyDescent="0.25">
      <c r="A5" s="4">
        <v>2</v>
      </c>
      <c r="B5" s="3"/>
      <c r="C5" s="1"/>
      <c r="D5" s="1">
        <v>15</v>
      </c>
      <c r="E5" s="1">
        <v>7</v>
      </c>
      <c r="F5" s="1">
        <v>21</v>
      </c>
      <c r="G5" s="1"/>
      <c r="H5" s="1"/>
      <c r="I5" s="38">
        <f t="shared" ref="I5:I21" si="0">SUM(B5:H5)</f>
        <v>43</v>
      </c>
      <c r="J5" s="35">
        <f t="shared" ref="J5:J21" si="1">(D5*$D$3+E5*$E$3+F5*$F$3+G5*$G$3+H5*$H$3)/I5</f>
        <v>2.13953488372093</v>
      </c>
      <c r="K5" s="38">
        <v>3</v>
      </c>
      <c r="L5" s="70">
        <v>2</v>
      </c>
      <c r="M5" s="25">
        <f t="shared" ref="M5:M21" si="2">(D5-J5)^2+(E5-J5)^2+(F5-J5)^2+(G5-J5)^2+(H5-J5)^2</f>
        <v>553.88804759329355</v>
      </c>
      <c r="N5" s="25">
        <f t="shared" ref="N5:N21" si="3">M5/I5</f>
        <v>12.881117385890548</v>
      </c>
      <c r="O5" s="60">
        <f t="shared" ref="O5:O21" si="4">SQRT(N5)</f>
        <v>3.589027359312067</v>
      </c>
      <c r="P5" s="25">
        <f>(D$3-$J5)/$O5</f>
        <v>-0.31750520952823064</v>
      </c>
      <c r="Q5" s="25">
        <f t="shared" ref="Q5:Q21" si="5">(E$3-$J5)/$O5</f>
        <v>-3.8878188921824111E-2</v>
      </c>
      <c r="R5" s="25">
        <f t="shared" ref="R5:R21" si="6">(F$3-$J5)/$O5</f>
        <v>0.23974883168458239</v>
      </c>
      <c r="S5" s="25">
        <f t="shared" ref="S5:S21" si="7">(G$3-$J5)/$O5</f>
        <v>0.51837585229098893</v>
      </c>
      <c r="T5" s="27">
        <f t="shared" ref="T5:T21" si="8">(H$3-$J5)/$O5</f>
        <v>0.79700287289739535</v>
      </c>
    </row>
    <row r="6" spans="1:20" x14ac:dyDescent="0.25">
      <c r="A6" s="4">
        <v>3</v>
      </c>
      <c r="B6" s="3"/>
      <c r="C6" s="1"/>
      <c r="D6" s="1">
        <v>15</v>
      </c>
      <c r="E6" s="1">
        <v>8</v>
      </c>
      <c r="F6" s="1">
        <v>14</v>
      </c>
      <c r="G6" s="1">
        <v>6</v>
      </c>
      <c r="H6" s="1"/>
      <c r="I6" s="38">
        <f t="shared" si="0"/>
        <v>43</v>
      </c>
      <c r="J6" s="35">
        <f t="shared" si="1"/>
        <v>2.2558139534883721</v>
      </c>
      <c r="K6" s="38">
        <v>1</v>
      </c>
      <c r="L6" s="70">
        <v>2</v>
      </c>
      <c r="M6" s="25">
        <f t="shared" si="2"/>
        <v>352.44348296376415</v>
      </c>
      <c r="N6" s="25">
        <f t="shared" si="3"/>
        <v>8.1963600689247471</v>
      </c>
      <c r="O6" s="60">
        <f t="shared" si="4"/>
        <v>2.8629285825749737</v>
      </c>
      <c r="P6" s="25">
        <f t="shared" ref="P5:P21" si="9">(D$3-$J6)/$O6</f>
        <v>-0.43864662259890136</v>
      </c>
      <c r="Q6" s="25">
        <f t="shared" si="5"/>
        <v>-8.9353941640516951E-2</v>
      </c>
      <c r="R6" s="25">
        <f t="shared" si="6"/>
        <v>0.25993873931786748</v>
      </c>
      <c r="S6" s="25">
        <f t="shared" si="7"/>
        <v>0.60923142027625188</v>
      </c>
      <c r="T6" s="27">
        <f t="shared" si="8"/>
        <v>0.95852410123463627</v>
      </c>
    </row>
    <row r="7" spans="1:20" x14ac:dyDescent="0.25">
      <c r="A7" s="4">
        <v>4</v>
      </c>
      <c r="B7" s="3"/>
      <c r="C7" s="1"/>
      <c r="D7" s="1">
        <v>2</v>
      </c>
      <c r="E7" s="1">
        <v>6</v>
      </c>
      <c r="F7" s="1">
        <v>16</v>
      </c>
      <c r="G7" s="1">
        <v>18</v>
      </c>
      <c r="H7" s="1">
        <v>1</v>
      </c>
      <c r="I7" s="38">
        <f t="shared" si="0"/>
        <v>43</v>
      </c>
      <c r="J7" s="35">
        <f t="shared" si="1"/>
        <v>3.2325581395348837</v>
      </c>
      <c r="K7" s="38">
        <v>4</v>
      </c>
      <c r="L7" s="70">
        <v>3</v>
      </c>
      <c r="M7" s="25">
        <f t="shared" si="2"/>
        <v>395.24716062736616</v>
      </c>
      <c r="N7" s="25">
        <f t="shared" si="3"/>
        <v>9.1917944331945609</v>
      </c>
      <c r="O7" s="60">
        <f t="shared" si="4"/>
        <v>3.031797228245082</v>
      </c>
      <c r="P7" s="25">
        <f t="shared" si="9"/>
        <v>-0.73638108734177188</v>
      </c>
      <c r="Q7" s="25">
        <f t="shared" si="5"/>
        <v>-0.40654372530326988</v>
      </c>
      <c r="R7" s="25">
        <f t="shared" si="6"/>
        <v>-7.6706363264767902E-2</v>
      </c>
      <c r="S7" s="25">
        <f t="shared" si="7"/>
        <v>0.25313099877373413</v>
      </c>
      <c r="T7" s="27">
        <f t="shared" si="8"/>
        <v>0.58296836081223613</v>
      </c>
    </row>
    <row r="8" spans="1:20" x14ac:dyDescent="0.25">
      <c r="A8" s="4">
        <v>5</v>
      </c>
      <c r="B8" s="3"/>
      <c r="C8" s="1"/>
      <c r="D8" s="1">
        <v>2</v>
      </c>
      <c r="E8" s="1">
        <v>4</v>
      </c>
      <c r="F8" s="1">
        <v>24</v>
      </c>
      <c r="G8" s="1">
        <v>13</v>
      </c>
      <c r="H8" s="1">
        <v>0</v>
      </c>
      <c r="I8" s="38">
        <f t="shared" si="0"/>
        <v>43</v>
      </c>
      <c r="J8" s="35">
        <f t="shared" si="1"/>
        <v>3.1162790697674421</v>
      </c>
      <c r="K8" s="38">
        <v>3</v>
      </c>
      <c r="L8" s="70">
        <v>3</v>
      </c>
      <c r="M8" s="25">
        <f t="shared" si="2"/>
        <v>545.55597620335311</v>
      </c>
      <c r="N8" s="25">
        <f t="shared" si="3"/>
        <v>12.68734828379891</v>
      </c>
      <c r="O8" s="60">
        <f t="shared" si="4"/>
        <v>3.5619304153504894</v>
      </c>
      <c r="P8" s="25">
        <f t="shared" si="9"/>
        <v>-0.5941382405021528</v>
      </c>
      <c r="Q8" s="25">
        <f t="shared" si="5"/>
        <v>-0.31339159938575095</v>
      </c>
      <c r="R8" s="25">
        <f t="shared" si="6"/>
        <v>-3.2644958269349107E-2</v>
      </c>
      <c r="S8" s="25">
        <f t="shared" si="7"/>
        <v>0.24810168284705272</v>
      </c>
      <c r="T8" s="27">
        <f t="shared" si="8"/>
        <v>0.5288483239634546</v>
      </c>
    </row>
    <row r="9" spans="1:20" x14ac:dyDescent="0.25">
      <c r="A9" s="4">
        <v>6</v>
      </c>
      <c r="B9" s="3"/>
      <c r="C9" s="1"/>
      <c r="D9" s="1">
        <v>3</v>
      </c>
      <c r="E9" s="1">
        <v>20</v>
      </c>
      <c r="F9" s="1">
        <v>7</v>
      </c>
      <c r="G9" s="1">
        <v>8</v>
      </c>
      <c r="H9" s="1">
        <v>5</v>
      </c>
      <c r="I9" s="38">
        <f t="shared" si="0"/>
        <v>43</v>
      </c>
      <c r="J9" s="35">
        <f t="shared" si="1"/>
        <v>2.8139534883720931</v>
      </c>
      <c r="K9" s="38">
        <v>2</v>
      </c>
      <c r="L9" s="70">
        <v>2</v>
      </c>
      <c r="M9" s="25">
        <f t="shared" si="2"/>
        <v>344.59167117360732</v>
      </c>
      <c r="N9" s="25">
        <f t="shared" si="3"/>
        <v>8.0137597947350532</v>
      </c>
      <c r="O9" s="60">
        <f t="shared" si="4"/>
        <v>2.8308584907647809</v>
      </c>
      <c r="P9" s="25">
        <f t="shared" si="9"/>
        <v>-0.64077858158216805</v>
      </c>
      <c r="Q9" s="25">
        <f t="shared" si="5"/>
        <v>-0.28752885070994721</v>
      </c>
      <c r="R9" s="25">
        <f t="shared" si="6"/>
        <v>6.5720880162273593E-2</v>
      </c>
      <c r="S9" s="25">
        <f t="shared" si="7"/>
        <v>0.4189706110344944</v>
      </c>
      <c r="T9" s="27">
        <f t="shared" si="8"/>
        <v>0.77222034190671518</v>
      </c>
    </row>
    <row r="10" spans="1:20" x14ac:dyDescent="0.25">
      <c r="A10" s="4">
        <v>7</v>
      </c>
      <c r="B10" s="3">
        <v>19</v>
      </c>
      <c r="C10" s="1">
        <v>24</v>
      </c>
      <c r="D10" s="1"/>
      <c r="E10" s="1"/>
      <c r="F10" s="1"/>
      <c r="G10" s="1"/>
      <c r="H10" s="1"/>
      <c r="I10" s="38">
        <f t="shared" si="0"/>
        <v>43</v>
      </c>
      <c r="J10" s="35"/>
      <c r="K10" s="38"/>
      <c r="L10" s="70"/>
      <c r="M10" s="25"/>
      <c r="N10" s="25"/>
      <c r="O10" s="60"/>
      <c r="P10" s="25"/>
      <c r="Q10" s="25"/>
      <c r="R10" s="25"/>
      <c r="S10" s="25"/>
      <c r="T10" s="27"/>
    </row>
    <row r="11" spans="1:20" x14ac:dyDescent="0.25">
      <c r="A11" s="4">
        <v>8</v>
      </c>
      <c r="B11" s="3">
        <v>7</v>
      </c>
      <c r="C11" s="1">
        <v>36</v>
      </c>
      <c r="D11" s="1"/>
      <c r="E11" s="1"/>
      <c r="F11" s="1"/>
      <c r="G11" s="1"/>
      <c r="H11" s="1"/>
      <c r="I11" s="38">
        <f t="shared" si="0"/>
        <v>43</v>
      </c>
      <c r="J11" s="35"/>
      <c r="K11" s="38"/>
      <c r="L11" s="70"/>
      <c r="M11" s="25"/>
      <c r="N11" s="25"/>
      <c r="O11" s="60"/>
      <c r="P11" s="25"/>
      <c r="Q11" s="25"/>
      <c r="R11" s="25"/>
      <c r="S11" s="25"/>
      <c r="T11" s="27"/>
    </row>
    <row r="12" spans="1:20" x14ac:dyDescent="0.25">
      <c r="A12" s="4">
        <v>9</v>
      </c>
      <c r="B12" s="3"/>
      <c r="C12" s="1"/>
      <c r="D12" s="1">
        <v>3</v>
      </c>
      <c r="E12" s="1">
        <v>16</v>
      </c>
      <c r="F12" s="1">
        <v>8</v>
      </c>
      <c r="G12" s="1">
        <v>6</v>
      </c>
      <c r="H12" s="1">
        <v>10</v>
      </c>
      <c r="I12" s="38">
        <f t="shared" si="0"/>
        <v>43</v>
      </c>
      <c r="J12" s="35">
        <f t="shared" si="1"/>
        <v>3.0930232558139537</v>
      </c>
      <c r="K12" s="38">
        <v>2</v>
      </c>
      <c r="L12" s="70">
        <v>3</v>
      </c>
      <c r="M12" s="25">
        <f t="shared" si="2"/>
        <v>246.83396430502972</v>
      </c>
      <c r="N12" s="25">
        <f t="shared" si="3"/>
        <v>5.7403247512797613</v>
      </c>
      <c r="O12" s="60">
        <f t="shared" si="4"/>
        <v>2.3958974834662192</v>
      </c>
      <c r="P12" s="25">
        <f t="shared" si="9"/>
        <v>-0.87358631588272795</v>
      </c>
      <c r="Q12" s="25">
        <f t="shared" si="5"/>
        <v>-0.45620618718320244</v>
      </c>
      <c r="R12" s="25">
        <f t="shared" si="6"/>
        <v>-3.8826058483676866E-2</v>
      </c>
      <c r="S12" s="25">
        <f t="shared" si="7"/>
        <v>0.37855407021584869</v>
      </c>
      <c r="T12" s="27">
        <f t="shared" si="8"/>
        <v>0.79593419891537431</v>
      </c>
    </row>
    <row r="13" spans="1:20" s="14" customFormat="1" x14ac:dyDescent="0.25">
      <c r="A13" s="4">
        <v>10</v>
      </c>
      <c r="B13" s="7"/>
      <c r="C13" s="6"/>
      <c r="D13" s="6">
        <v>12</v>
      </c>
      <c r="E13" s="6">
        <v>3</v>
      </c>
      <c r="F13" s="6">
        <v>21</v>
      </c>
      <c r="G13" s="6">
        <v>7</v>
      </c>
      <c r="H13" s="6"/>
      <c r="I13" s="32">
        <f t="shared" si="0"/>
        <v>43</v>
      </c>
      <c r="J13" s="35">
        <f t="shared" si="1"/>
        <v>2.5348837209302326</v>
      </c>
      <c r="K13" s="32">
        <v>3</v>
      </c>
      <c r="L13" s="71">
        <v>3</v>
      </c>
      <c r="M13" s="25">
        <f t="shared" si="2"/>
        <v>457.12817739318558</v>
      </c>
      <c r="N13" s="25">
        <f t="shared" si="3"/>
        <v>10.630887846353152</v>
      </c>
      <c r="O13" s="60">
        <f t="shared" si="4"/>
        <v>3.2605042319176878</v>
      </c>
      <c r="P13" s="25">
        <f t="shared" si="9"/>
        <v>-0.47075041519804445</v>
      </c>
      <c r="Q13" s="25">
        <f t="shared" si="5"/>
        <v>-0.16404938711447006</v>
      </c>
      <c r="R13" s="25">
        <f t="shared" si="6"/>
        <v>0.14265164096910435</v>
      </c>
      <c r="S13" s="25">
        <f t="shared" si="7"/>
        <v>0.44935266905267879</v>
      </c>
      <c r="T13" s="27">
        <f t="shared" si="8"/>
        <v>0.75605369713625314</v>
      </c>
    </row>
    <row r="14" spans="1:20" x14ac:dyDescent="0.25">
      <c r="A14" s="4">
        <v>11</v>
      </c>
      <c r="B14" s="3"/>
      <c r="C14" s="1"/>
      <c r="D14" s="1">
        <v>0</v>
      </c>
      <c r="E14" s="1">
        <v>3</v>
      </c>
      <c r="F14" s="1">
        <v>27</v>
      </c>
      <c r="G14" s="1">
        <v>11</v>
      </c>
      <c r="H14" s="1">
        <v>2</v>
      </c>
      <c r="I14" s="38">
        <f t="shared" si="0"/>
        <v>43</v>
      </c>
      <c r="J14" s="35">
        <f t="shared" si="1"/>
        <v>3.2790697674418605</v>
      </c>
      <c r="K14" s="38">
        <v>3</v>
      </c>
      <c r="L14" s="70">
        <v>3</v>
      </c>
      <c r="M14" s="25">
        <f t="shared" si="2"/>
        <v>634.76149269875623</v>
      </c>
      <c r="N14" s="25">
        <f t="shared" si="3"/>
        <v>14.761895179040842</v>
      </c>
      <c r="O14" s="60">
        <f t="shared" si="4"/>
        <v>3.8421211822430643</v>
      </c>
      <c r="P14" s="25">
        <f t="shared" si="9"/>
        <v>-0.59318008447388937</v>
      </c>
      <c r="Q14" s="25">
        <f t="shared" si="5"/>
        <v>-0.33290719026595833</v>
      </c>
      <c r="R14" s="25">
        <f t="shared" si="6"/>
        <v>-7.2634296058027278E-2</v>
      </c>
      <c r="S14" s="25">
        <f t="shared" si="7"/>
        <v>0.18763859814990375</v>
      </c>
      <c r="T14" s="27">
        <f t="shared" si="8"/>
        <v>0.44791149235783478</v>
      </c>
    </row>
    <row r="15" spans="1:20" x14ac:dyDescent="0.25">
      <c r="A15" s="4">
        <v>12</v>
      </c>
      <c r="B15" s="3"/>
      <c r="C15" s="1"/>
      <c r="D15" s="1">
        <v>0</v>
      </c>
      <c r="E15" s="1">
        <v>11</v>
      </c>
      <c r="F15" s="1">
        <v>17</v>
      </c>
      <c r="G15" s="1">
        <v>13</v>
      </c>
      <c r="H15" s="1">
        <v>2</v>
      </c>
      <c r="I15" s="38">
        <f t="shared" si="0"/>
        <v>43</v>
      </c>
      <c r="J15" s="35">
        <f t="shared" si="1"/>
        <v>3.13953488372093</v>
      </c>
      <c r="K15" s="38">
        <v>3</v>
      </c>
      <c r="L15" s="70">
        <v>3</v>
      </c>
      <c r="M15" s="25">
        <f t="shared" si="2"/>
        <v>362.28339643050293</v>
      </c>
      <c r="N15" s="25">
        <f t="shared" si="3"/>
        <v>8.4251952658256499</v>
      </c>
      <c r="O15" s="60">
        <f t="shared" si="4"/>
        <v>2.9026186910832172</v>
      </c>
      <c r="P15" s="25">
        <f t="shared" si="9"/>
        <v>-0.73710504596884718</v>
      </c>
      <c r="Q15" s="25">
        <f t="shared" si="5"/>
        <v>-0.39258855709210339</v>
      </c>
      <c r="R15" s="25">
        <f t="shared" si="6"/>
        <v>-4.8072068215359538E-2</v>
      </c>
      <c r="S15" s="25">
        <f t="shared" si="7"/>
        <v>0.29644442066138432</v>
      </c>
      <c r="T15" s="27">
        <f t="shared" si="8"/>
        <v>0.64096090953812812</v>
      </c>
    </row>
    <row r="16" spans="1:20" x14ac:dyDescent="0.25">
      <c r="A16" s="4">
        <v>13</v>
      </c>
      <c r="B16" s="3">
        <v>25</v>
      </c>
      <c r="C16" s="1">
        <v>18</v>
      </c>
      <c r="D16" s="1"/>
      <c r="E16" s="1"/>
      <c r="F16" s="1"/>
      <c r="G16" s="1"/>
      <c r="H16" s="1"/>
      <c r="I16" s="38">
        <f t="shared" si="0"/>
        <v>43</v>
      </c>
      <c r="J16" s="35"/>
      <c r="K16" s="38"/>
      <c r="L16" s="70"/>
      <c r="M16" s="25"/>
      <c r="N16" s="25"/>
      <c r="O16" s="60"/>
      <c r="P16" s="25"/>
      <c r="Q16" s="25"/>
      <c r="R16" s="25"/>
      <c r="S16" s="25"/>
      <c r="T16" s="27"/>
    </row>
    <row r="17" spans="1:20" x14ac:dyDescent="0.25">
      <c r="A17" s="4">
        <v>14</v>
      </c>
      <c r="B17" s="3"/>
      <c r="C17" s="1"/>
      <c r="D17" s="1">
        <v>15</v>
      </c>
      <c r="E17" s="1">
        <v>6</v>
      </c>
      <c r="F17" s="1">
        <v>4</v>
      </c>
      <c r="G17" s="1">
        <v>18</v>
      </c>
      <c r="H17" s="1"/>
      <c r="I17" s="38">
        <f t="shared" si="0"/>
        <v>43</v>
      </c>
      <c r="J17" s="35">
        <f t="shared" si="1"/>
        <v>2.5813953488372094</v>
      </c>
      <c r="K17" s="38">
        <v>4</v>
      </c>
      <c r="L17" s="70">
        <v>3</v>
      </c>
      <c r="M17" s="25">
        <f t="shared" si="2"/>
        <v>412.3180097349919</v>
      </c>
      <c r="N17" s="25">
        <f t="shared" si="3"/>
        <v>9.5887909240695794</v>
      </c>
      <c r="O17" s="60">
        <f t="shared" si="4"/>
        <v>3.0965772917964731</v>
      </c>
      <c r="P17" s="25">
        <f t="shared" si="9"/>
        <v>-0.51069138594624452</v>
      </c>
      <c r="Q17" s="25">
        <f t="shared" si="5"/>
        <v>-0.18775418600964877</v>
      </c>
      <c r="R17" s="25">
        <f t="shared" si="6"/>
        <v>0.13518301392694704</v>
      </c>
      <c r="S17" s="25">
        <f t="shared" si="7"/>
        <v>0.45812021386354285</v>
      </c>
      <c r="T17" s="27">
        <f t="shared" si="8"/>
        <v>0.7810574138001386</v>
      </c>
    </row>
    <row r="18" spans="1:20" x14ac:dyDescent="0.25">
      <c r="A18" s="4">
        <v>15</v>
      </c>
      <c r="B18" s="3"/>
      <c r="C18" s="1"/>
      <c r="D18" s="1">
        <v>2</v>
      </c>
      <c r="E18" s="1">
        <v>6</v>
      </c>
      <c r="F18" s="1">
        <v>26</v>
      </c>
      <c r="G18" s="1">
        <v>8</v>
      </c>
      <c r="H18" s="1">
        <v>1</v>
      </c>
      <c r="I18" s="38">
        <f t="shared" si="0"/>
        <v>43</v>
      </c>
      <c r="J18" s="35">
        <f t="shared" si="1"/>
        <v>3</v>
      </c>
      <c r="K18" s="38">
        <v>3</v>
      </c>
      <c r="L18" s="70">
        <v>3</v>
      </c>
      <c r="M18" s="25">
        <f t="shared" si="2"/>
        <v>568</v>
      </c>
      <c r="N18" s="25">
        <f t="shared" si="3"/>
        <v>13.209302325581396</v>
      </c>
      <c r="O18" s="60">
        <f t="shared" si="4"/>
        <v>3.6344603898765215</v>
      </c>
      <c r="P18" s="25">
        <f t="shared" si="9"/>
        <v>-0.55028801677707895</v>
      </c>
      <c r="Q18" s="25">
        <f t="shared" si="5"/>
        <v>-0.27514400838853947</v>
      </c>
      <c r="R18" s="25">
        <f t="shared" si="6"/>
        <v>0</v>
      </c>
      <c r="S18" s="25">
        <f t="shared" si="7"/>
        <v>0.27514400838853947</v>
      </c>
      <c r="T18" s="27">
        <f t="shared" si="8"/>
        <v>0.55028801677707895</v>
      </c>
    </row>
    <row r="19" spans="1:20" x14ac:dyDescent="0.25">
      <c r="A19" s="4">
        <v>16</v>
      </c>
      <c r="B19" s="3"/>
      <c r="C19" s="1"/>
      <c r="D19" s="1">
        <v>1</v>
      </c>
      <c r="E19" s="1">
        <v>11</v>
      </c>
      <c r="F19" s="1">
        <v>19</v>
      </c>
      <c r="G19" s="1">
        <v>11</v>
      </c>
      <c r="H19" s="1">
        <v>1</v>
      </c>
      <c r="I19" s="38">
        <f t="shared" si="0"/>
        <v>43</v>
      </c>
      <c r="J19" s="35">
        <f t="shared" si="1"/>
        <v>3</v>
      </c>
      <c r="K19" s="38">
        <v>3</v>
      </c>
      <c r="L19" s="70">
        <v>3</v>
      </c>
      <c r="M19" s="25">
        <f t="shared" si="2"/>
        <v>392</v>
      </c>
      <c r="N19" s="25">
        <f t="shared" si="3"/>
        <v>9.1162790697674421</v>
      </c>
      <c r="O19" s="60">
        <f t="shared" si="4"/>
        <v>3.0193176496962755</v>
      </c>
      <c r="P19" s="25">
        <f t="shared" si="9"/>
        <v>-0.66240132110683603</v>
      </c>
      <c r="Q19" s="25">
        <f t="shared" si="5"/>
        <v>-0.33120066055341801</v>
      </c>
      <c r="R19" s="25">
        <f t="shared" si="6"/>
        <v>0</v>
      </c>
      <c r="S19" s="25">
        <f t="shared" si="7"/>
        <v>0.33120066055341801</v>
      </c>
      <c r="T19" s="27">
        <f t="shared" si="8"/>
        <v>0.66240132110683603</v>
      </c>
    </row>
    <row r="20" spans="1:20" x14ac:dyDescent="0.25">
      <c r="A20" s="4">
        <v>17</v>
      </c>
      <c r="B20" s="3"/>
      <c r="C20" s="1"/>
      <c r="D20" s="1">
        <v>0</v>
      </c>
      <c r="E20" s="1">
        <v>4</v>
      </c>
      <c r="F20" s="1">
        <v>22</v>
      </c>
      <c r="G20" s="1">
        <v>17</v>
      </c>
      <c r="H20" s="1">
        <v>0</v>
      </c>
      <c r="I20" s="38">
        <f t="shared" si="0"/>
        <v>43</v>
      </c>
      <c r="J20" s="35">
        <f t="shared" si="1"/>
        <v>3.3023255813953489</v>
      </c>
      <c r="K20" s="38">
        <v>3</v>
      </c>
      <c r="L20" s="70">
        <v>3</v>
      </c>
      <c r="M20" s="25">
        <f t="shared" si="2"/>
        <v>559.52677122769069</v>
      </c>
      <c r="N20" s="25">
        <f t="shared" si="3"/>
        <v>13.012250493667226</v>
      </c>
      <c r="O20" s="60">
        <f t="shared" si="4"/>
        <v>3.6072497132396069</v>
      </c>
      <c r="P20" s="25">
        <f t="shared" si="9"/>
        <v>-0.63824957084206713</v>
      </c>
      <c r="Q20" s="25">
        <f t="shared" si="5"/>
        <v>-0.36103006027430062</v>
      </c>
      <c r="R20" s="25">
        <f t="shared" si="6"/>
        <v>-8.3810549706534093E-2</v>
      </c>
      <c r="S20" s="25">
        <f t="shared" si="7"/>
        <v>0.19340896086123244</v>
      </c>
      <c r="T20" s="27">
        <f t="shared" si="8"/>
        <v>0.470628471428999</v>
      </c>
    </row>
    <row r="21" spans="1:20" ht="15.75" thickBot="1" x14ac:dyDescent="0.3">
      <c r="A21" s="28">
        <v>18</v>
      </c>
      <c r="B21" s="37"/>
      <c r="C21" s="26"/>
      <c r="D21" s="26">
        <v>0</v>
      </c>
      <c r="E21" s="26">
        <v>14</v>
      </c>
      <c r="F21" s="26">
        <v>13</v>
      </c>
      <c r="G21" s="26">
        <v>15</v>
      </c>
      <c r="H21" s="26">
        <v>1</v>
      </c>
      <c r="I21" s="39">
        <f t="shared" si="0"/>
        <v>43</v>
      </c>
      <c r="J21" s="36">
        <f t="shared" si="1"/>
        <v>3.0697674418604652</v>
      </c>
      <c r="K21" s="39">
        <v>4</v>
      </c>
      <c r="L21" s="72">
        <v>3</v>
      </c>
      <c r="M21" s="30">
        <f t="shared" si="2"/>
        <v>374.11736073553271</v>
      </c>
      <c r="N21" s="30">
        <f t="shared" si="3"/>
        <v>8.7004037380356447</v>
      </c>
      <c r="O21" s="61">
        <f t="shared" si="4"/>
        <v>2.9496446799632738</v>
      </c>
      <c r="P21" s="30">
        <f t="shared" si="9"/>
        <v>-0.70170060004862556</v>
      </c>
      <c r="Q21" s="30">
        <f t="shared" si="5"/>
        <v>-0.3626767146318739</v>
      </c>
      <c r="R21" s="30">
        <f t="shared" si="6"/>
        <v>-2.365282921512225E-2</v>
      </c>
      <c r="S21" s="30">
        <f t="shared" si="7"/>
        <v>0.31537105620162936</v>
      </c>
      <c r="T21" s="31">
        <f t="shared" si="8"/>
        <v>0.65439494161838108</v>
      </c>
    </row>
    <row r="24" spans="1:20" ht="15.75" thickBot="1" x14ac:dyDescent="0.3"/>
    <row r="25" spans="1:20" x14ac:dyDescent="0.25">
      <c r="A25" s="41" t="s">
        <v>11</v>
      </c>
      <c r="B25" s="43" t="s">
        <v>12</v>
      </c>
      <c r="C25" s="44"/>
      <c r="D25" s="43" t="s">
        <v>13</v>
      </c>
      <c r="E25" s="47"/>
      <c r="F25" s="47"/>
      <c r="G25" s="47"/>
      <c r="H25" s="47"/>
      <c r="I25" s="44"/>
      <c r="J25" s="22"/>
      <c r="K25" s="22"/>
      <c r="L25" s="22"/>
    </row>
    <row r="26" spans="1:20" ht="15.75" thickBot="1" x14ac:dyDescent="0.3">
      <c r="A26" s="42"/>
      <c r="B26" s="45"/>
      <c r="C26" s="46"/>
      <c r="D26" s="45"/>
      <c r="E26" s="48"/>
      <c r="F26" s="48"/>
      <c r="G26" s="48"/>
      <c r="H26" s="48"/>
      <c r="I26" s="46"/>
      <c r="J26" s="22"/>
      <c r="K26" s="22"/>
      <c r="L26" s="22"/>
    </row>
    <row r="27" spans="1:20" ht="15.75" thickBot="1" x14ac:dyDescent="0.3">
      <c r="A27" s="16" t="s">
        <v>10</v>
      </c>
      <c r="B27" s="17" t="s">
        <v>0</v>
      </c>
      <c r="C27" s="18" t="s">
        <v>1</v>
      </c>
      <c r="D27" s="18">
        <v>1</v>
      </c>
      <c r="E27" s="18">
        <v>2</v>
      </c>
      <c r="F27" s="18">
        <v>3</v>
      </c>
      <c r="G27" s="18">
        <v>4</v>
      </c>
      <c r="H27" s="18">
        <v>5</v>
      </c>
      <c r="I27" s="19" t="s">
        <v>2</v>
      </c>
      <c r="J27" s="22"/>
      <c r="K27" s="22"/>
      <c r="L27" s="22"/>
    </row>
    <row r="28" spans="1:20" x14ac:dyDescent="0.25">
      <c r="A28" s="8">
        <v>1</v>
      </c>
      <c r="B28" s="20">
        <f>B4/$I4</f>
        <v>0.65116279069767447</v>
      </c>
      <c r="C28" s="20">
        <f t="shared" ref="C28" si="10">C4/$I4</f>
        <v>0.34883720930232559</v>
      </c>
      <c r="D28" s="20"/>
      <c r="E28" s="20"/>
      <c r="F28" s="20"/>
      <c r="G28" s="20"/>
      <c r="H28" s="20"/>
      <c r="I28" s="21">
        <f>SUM(B28:H28)</f>
        <v>1</v>
      </c>
      <c r="J28" s="23"/>
      <c r="K28" s="23"/>
      <c r="L28" s="23"/>
      <c r="N28" s="5"/>
    </row>
    <row r="29" spans="1:20" x14ac:dyDescent="0.25">
      <c r="A29" s="8">
        <v>2</v>
      </c>
      <c r="B29" s="20"/>
      <c r="C29" s="20"/>
      <c r="D29" s="20">
        <f t="shared" ref="D29:F29" si="11">D5/$I5</f>
        <v>0.34883720930232559</v>
      </c>
      <c r="E29" s="20">
        <f t="shared" si="11"/>
        <v>0.16279069767441862</v>
      </c>
      <c r="F29" s="20">
        <f t="shared" si="11"/>
        <v>0.48837209302325579</v>
      </c>
      <c r="G29" s="20"/>
      <c r="H29" s="20"/>
      <c r="I29" s="21">
        <f t="shared" ref="I29:I45" si="12">SUM(B29:H29)</f>
        <v>1</v>
      </c>
      <c r="J29" s="23"/>
      <c r="K29" s="23"/>
      <c r="L29" s="23"/>
      <c r="N29" s="5"/>
    </row>
    <row r="30" spans="1:20" x14ac:dyDescent="0.25">
      <c r="A30" s="8">
        <v>3</v>
      </c>
      <c r="B30" s="20"/>
      <c r="C30" s="20"/>
      <c r="D30" s="20">
        <f t="shared" ref="D30:G30" si="13">D6/$I6</f>
        <v>0.34883720930232559</v>
      </c>
      <c r="E30" s="20">
        <f t="shared" si="13"/>
        <v>0.18604651162790697</v>
      </c>
      <c r="F30" s="20">
        <f t="shared" si="13"/>
        <v>0.32558139534883723</v>
      </c>
      <c r="G30" s="20">
        <f t="shared" si="13"/>
        <v>0.13953488372093023</v>
      </c>
      <c r="H30" s="20"/>
      <c r="I30" s="21">
        <f t="shared" si="12"/>
        <v>1</v>
      </c>
      <c r="J30" s="23"/>
      <c r="K30" s="23"/>
      <c r="L30" s="23"/>
      <c r="N30" s="5"/>
    </row>
    <row r="31" spans="1:20" x14ac:dyDescent="0.25">
      <c r="A31" s="8">
        <v>4</v>
      </c>
      <c r="B31" s="20"/>
      <c r="C31" s="20"/>
      <c r="D31" s="20">
        <f t="shared" ref="D31:H31" si="14">D7/$I7</f>
        <v>4.6511627906976744E-2</v>
      </c>
      <c r="E31" s="20">
        <f t="shared" si="14"/>
        <v>0.13953488372093023</v>
      </c>
      <c r="F31" s="20">
        <f t="shared" si="14"/>
        <v>0.37209302325581395</v>
      </c>
      <c r="G31" s="20">
        <f t="shared" si="14"/>
        <v>0.41860465116279072</v>
      </c>
      <c r="H31" s="20">
        <f t="shared" si="14"/>
        <v>2.3255813953488372E-2</v>
      </c>
      <c r="I31" s="21">
        <f t="shared" si="12"/>
        <v>1</v>
      </c>
      <c r="J31" s="23"/>
      <c r="K31" s="23"/>
      <c r="L31" s="23"/>
      <c r="N31" s="5"/>
    </row>
    <row r="32" spans="1:20" x14ac:dyDescent="0.25">
      <c r="A32" s="8">
        <v>5</v>
      </c>
      <c r="B32" s="20"/>
      <c r="C32" s="20"/>
      <c r="D32" s="20">
        <f t="shared" ref="D32:H32" si="15">D8/$I8</f>
        <v>4.6511627906976744E-2</v>
      </c>
      <c r="E32" s="20">
        <f t="shared" si="15"/>
        <v>9.3023255813953487E-2</v>
      </c>
      <c r="F32" s="20">
        <f t="shared" si="15"/>
        <v>0.55813953488372092</v>
      </c>
      <c r="G32" s="20">
        <f t="shared" si="15"/>
        <v>0.30232558139534882</v>
      </c>
      <c r="H32" s="20">
        <f t="shared" si="15"/>
        <v>0</v>
      </c>
      <c r="I32" s="21">
        <f t="shared" si="12"/>
        <v>1</v>
      </c>
      <c r="J32" s="23"/>
      <c r="K32" s="23"/>
      <c r="L32" s="23"/>
      <c r="N32" s="5"/>
    </row>
    <row r="33" spans="1:14" x14ac:dyDescent="0.25">
      <c r="A33" s="8">
        <v>6</v>
      </c>
      <c r="B33" s="20"/>
      <c r="C33" s="20"/>
      <c r="D33" s="20">
        <f t="shared" ref="D33:H33" si="16">D9/$I9</f>
        <v>6.9767441860465115E-2</v>
      </c>
      <c r="E33" s="20">
        <f t="shared" si="16"/>
        <v>0.46511627906976744</v>
      </c>
      <c r="F33" s="20">
        <f t="shared" si="16"/>
        <v>0.16279069767441862</v>
      </c>
      <c r="G33" s="20">
        <f t="shared" si="16"/>
        <v>0.18604651162790697</v>
      </c>
      <c r="H33" s="20">
        <f t="shared" si="16"/>
        <v>0.11627906976744186</v>
      </c>
      <c r="I33" s="21">
        <f t="shared" si="12"/>
        <v>0.99999999999999989</v>
      </c>
      <c r="J33" s="23"/>
      <c r="K33" s="23"/>
      <c r="L33" s="23"/>
      <c r="N33" s="5"/>
    </row>
    <row r="34" spans="1:14" x14ac:dyDescent="0.25">
      <c r="A34" s="8">
        <v>7</v>
      </c>
      <c r="B34" s="20">
        <f t="shared" ref="B34:C34" si="17">B10/$I10</f>
        <v>0.44186046511627908</v>
      </c>
      <c r="C34" s="20">
        <f t="shared" si="17"/>
        <v>0.55813953488372092</v>
      </c>
      <c r="D34" s="20"/>
      <c r="E34" s="20"/>
      <c r="F34" s="20"/>
      <c r="G34" s="20"/>
      <c r="H34" s="20"/>
      <c r="I34" s="21">
        <f t="shared" si="12"/>
        <v>1</v>
      </c>
      <c r="J34" s="23"/>
      <c r="K34" s="23"/>
      <c r="L34" s="23"/>
      <c r="N34" s="5"/>
    </row>
    <row r="35" spans="1:14" x14ac:dyDescent="0.25">
      <c r="A35" s="8">
        <v>8</v>
      </c>
      <c r="B35" s="20">
        <f t="shared" ref="B35:C35" si="18">B11/$I11</f>
        <v>0.16279069767441862</v>
      </c>
      <c r="C35" s="20">
        <f t="shared" si="18"/>
        <v>0.83720930232558144</v>
      </c>
      <c r="D35" s="20"/>
      <c r="E35" s="20"/>
      <c r="F35" s="20"/>
      <c r="G35" s="20"/>
      <c r="H35" s="20"/>
      <c r="I35" s="21">
        <f t="shared" si="12"/>
        <v>1</v>
      </c>
      <c r="J35" s="23"/>
      <c r="K35" s="23"/>
      <c r="L35" s="23"/>
      <c r="N35" s="5"/>
    </row>
    <row r="36" spans="1:14" x14ac:dyDescent="0.25">
      <c r="A36" s="8">
        <v>9</v>
      </c>
      <c r="B36" s="20"/>
      <c r="C36" s="20"/>
      <c r="D36" s="20">
        <f t="shared" ref="D36:H36" si="19">D12/$I12</f>
        <v>6.9767441860465115E-2</v>
      </c>
      <c r="E36" s="20">
        <f t="shared" si="19"/>
        <v>0.37209302325581395</v>
      </c>
      <c r="F36" s="20">
        <f t="shared" si="19"/>
        <v>0.18604651162790697</v>
      </c>
      <c r="G36" s="20">
        <f t="shared" si="19"/>
        <v>0.13953488372093023</v>
      </c>
      <c r="H36" s="20">
        <f t="shared" si="19"/>
        <v>0.23255813953488372</v>
      </c>
      <c r="I36" s="21">
        <f t="shared" si="12"/>
        <v>1</v>
      </c>
      <c r="J36" s="23"/>
      <c r="K36" s="23"/>
      <c r="L36" s="23"/>
      <c r="N36" s="5"/>
    </row>
    <row r="37" spans="1:14" x14ac:dyDescent="0.25">
      <c r="A37" s="8">
        <v>10</v>
      </c>
      <c r="B37" s="20"/>
      <c r="C37" s="20"/>
      <c r="D37" s="20">
        <f t="shared" ref="D37:H37" si="20">D13/$I13</f>
        <v>0.27906976744186046</v>
      </c>
      <c r="E37" s="20">
        <f t="shared" si="20"/>
        <v>6.9767441860465115E-2</v>
      </c>
      <c r="F37" s="20">
        <f t="shared" si="20"/>
        <v>0.48837209302325579</v>
      </c>
      <c r="G37" s="20">
        <f t="shared" si="20"/>
        <v>0.16279069767441862</v>
      </c>
      <c r="H37" s="20">
        <f t="shared" si="20"/>
        <v>0</v>
      </c>
      <c r="I37" s="21">
        <f t="shared" si="12"/>
        <v>1</v>
      </c>
      <c r="J37" s="23"/>
      <c r="K37" s="23"/>
      <c r="L37" s="23"/>
      <c r="N37" s="5"/>
    </row>
    <row r="38" spans="1:14" x14ac:dyDescent="0.25">
      <c r="A38" s="8">
        <v>11</v>
      </c>
      <c r="B38" s="20"/>
      <c r="C38" s="20"/>
      <c r="D38" s="20">
        <f t="shared" ref="D38:H38" si="21">D14/$I14</f>
        <v>0</v>
      </c>
      <c r="E38" s="20">
        <f t="shared" si="21"/>
        <v>6.9767441860465115E-2</v>
      </c>
      <c r="F38" s="20">
        <f t="shared" si="21"/>
        <v>0.62790697674418605</v>
      </c>
      <c r="G38" s="20">
        <f t="shared" si="21"/>
        <v>0.2558139534883721</v>
      </c>
      <c r="H38" s="20">
        <f t="shared" si="21"/>
        <v>4.6511627906976744E-2</v>
      </c>
      <c r="I38" s="21">
        <f t="shared" si="12"/>
        <v>1</v>
      </c>
      <c r="J38" s="23"/>
      <c r="K38" s="23"/>
      <c r="L38" s="23"/>
      <c r="N38" s="5"/>
    </row>
    <row r="39" spans="1:14" x14ac:dyDescent="0.25">
      <c r="A39" s="8">
        <v>12</v>
      </c>
      <c r="B39" s="20"/>
      <c r="C39" s="20"/>
      <c r="D39" s="20">
        <f t="shared" ref="D39:H39" si="22">D15/$I15</f>
        <v>0</v>
      </c>
      <c r="E39" s="20">
        <f t="shared" si="22"/>
        <v>0.2558139534883721</v>
      </c>
      <c r="F39" s="20">
        <f t="shared" si="22"/>
        <v>0.39534883720930231</v>
      </c>
      <c r="G39" s="20">
        <f t="shared" si="22"/>
        <v>0.30232558139534882</v>
      </c>
      <c r="H39" s="20">
        <f t="shared" si="22"/>
        <v>4.6511627906976744E-2</v>
      </c>
      <c r="I39" s="21">
        <f t="shared" si="12"/>
        <v>1</v>
      </c>
      <c r="J39" s="23"/>
      <c r="K39" s="23"/>
      <c r="L39" s="23"/>
      <c r="N39" s="5"/>
    </row>
    <row r="40" spans="1:14" x14ac:dyDescent="0.25">
      <c r="A40" s="8">
        <v>13</v>
      </c>
      <c r="B40" s="20">
        <f t="shared" ref="B40:C40" si="23">B16/$I16</f>
        <v>0.58139534883720934</v>
      </c>
      <c r="C40" s="20">
        <f t="shared" si="23"/>
        <v>0.41860465116279072</v>
      </c>
      <c r="D40" s="20"/>
      <c r="E40" s="20"/>
      <c r="F40" s="20"/>
      <c r="G40" s="20"/>
      <c r="H40" s="20"/>
      <c r="I40" s="21">
        <f t="shared" si="12"/>
        <v>1</v>
      </c>
      <c r="J40" s="23"/>
      <c r="K40" s="23"/>
      <c r="L40" s="23"/>
      <c r="N40" s="5"/>
    </row>
    <row r="41" spans="1:14" x14ac:dyDescent="0.25">
      <c r="A41" s="8">
        <v>14</v>
      </c>
      <c r="B41" s="20"/>
      <c r="C41" s="20"/>
      <c r="D41" s="20">
        <f t="shared" ref="D41:G41" si="24">D17/$I17</f>
        <v>0.34883720930232559</v>
      </c>
      <c r="E41" s="20">
        <f t="shared" si="24"/>
        <v>0.13953488372093023</v>
      </c>
      <c r="F41" s="20">
        <f t="shared" si="24"/>
        <v>9.3023255813953487E-2</v>
      </c>
      <c r="G41" s="20">
        <f t="shared" si="24"/>
        <v>0.41860465116279072</v>
      </c>
      <c r="H41" s="20"/>
      <c r="I41" s="21">
        <f t="shared" si="12"/>
        <v>1</v>
      </c>
      <c r="J41" s="23"/>
      <c r="K41" s="23"/>
      <c r="L41" s="23"/>
      <c r="N41" s="5"/>
    </row>
    <row r="42" spans="1:14" x14ac:dyDescent="0.25">
      <c r="A42" s="8">
        <v>15</v>
      </c>
      <c r="B42" s="20"/>
      <c r="C42" s="20"/>
      <c r="D42" s="20">
        <f t="shared" ref="D42:H42" si="25">D18/$I18</f>
        <v>4.6511627906976744E-2</v>
      </c>
      <c r="E42" s="20">
        <f t="shared" si="25"/>
        <v>0.13953488372093023</v>
      </c>
      <c r="F42" s="20">
        <f t="shared" si="25"/>
        <v>0.60465116279069764</v>
      </c>
      <c r="G42" s="20">
        <f t="shared" si="25"/>
        <v>0.18604651162790697</v>
      </c>
      <c r="H42" s="20">
        <f t="shared" si="25"/>
        <v>2.3255813953488372E-2</v>
      </c>
      <c r="I42" s="21">
        <f t="shared" si="12"/>
        <v>1</v>
      </c>
      <c r="J42" s="23"/>
      <c r="K42" s="23"/>
      <c r="L42" s="23"/>
      <c r="N42" s="5"/>
    </row>
    <row r="43" spans="1:14" x14ac:dyDescent="0.25">
      <c r="A43" s="8">
        <v>16</v>
      </c>
      <c r="B43" s="20"/>
      <c r="C43" s="20"/>
      <c r="D43" s="20">
        <f t="shared" ref="D43:H43" si="26">D19/$I19</f>
        <v>2.3255813953488372E-2</v>
      </c>
      <c r="E43" s="20">
        <f t="shared" si="26"/>
        <v>0.2558139534883721</v>
      </c>
      <c r="F43" s="20">
        <f t="shared" si="26"/>
        <v>0.44186046511627908</v>
      </c>
      <c r="G43" s="20">
        <f t="shared" si="26"/>
        <v>0.2558139534883721</v>
      </c>
      <c r="H43" s="20">
        <f t="shared" si="26"/>
        <v>2.3255813953488372E-2</v>
      </c>
      <c r="I43" s="21">
        <f t="shared" si="12"/>
        <v>1</v>
      </c>
      <c r="J43" s="23"/>
      <c r="K43" s="23"/>
      <c r="L43" s="23"/>
      <c r="N43" s="5"/>
    </row>
    <row r="44" spans="1:14" x14ac:dyDescent="0.25">
      <c r="A44" s="8">
        <v>17</v>
      </c>
      <c r="B44" s="20"/>
      <c r="C44" s="20"/>
      <c r="D44" s="20">
        <f t="shared" ref="D44:H44" si="27">D20/$I20</f>
        <v>0</v>
      </c>
      <c r="E44" s="20">
        <f t="shared" si="27"/>
        <v>9.3023255813953487E-2</v>
      </c>
      <c r="F44" s="20">
        <f t="shared" si="27"/>
        <v>0.51162790697674421</v>
      </c>
      <c r="G44" s="20">
        <f t="shared" si="27"/>
        <v>0.39534883720930231</v>
      </c>
      <c r="H44" s="20">
        <f t="shared" si="27"/>
        <v>0</v>
      </c>
      <c r="I44" s="21">
        <f t="shared" si="12"/>
        <v>1</v>
      </c>
      <c r="J44" s="23"/>
      <c r="K44" s="23"/>
      <c r="L44" s="23"/>
      <c r="N44" s="5"/>
    </row>
    <row r="45" spans="1:14" x14ac:dyDescent="0.25">
      <c r="A45" s="8">
        <v>18</v>
      </c>
      <c r="B45" s="20"/>
      <c r="C45" s="20"/>
      <c r="D45" s="20">
        <f t="shared" ref="D45:H45" si="28">D21/$I21</f>
        <v>0</v>
      </c>
      <c r="E45" s="20">
        <f t="shared" si="28"/>
        <v>0.32558139534883723</v>
      </c>
      <c r="F45" s="20">
        <f t="shared" si="28"/>
        <v>0.30232558139534882</v>
      </c>
      <c r="G45" s="20">
        <f t="shared" si="28"/>
        <v>0.34883720930232559</v>
      </c>
      <c r="H45" s="20">
        <f t="shared" si="28"/>
        <v>2.3255813953488372E-2</v>
      </c>
      <c r="I45" s="21">
        <f t="shared" si="12"/>
        <v>1</v>
      </c>
      <c r="J45" s="23"/>
      <c r="K45" s="23"/>
      <c r="L45" s="23"/>
      <c r="N45" s="5"/>
    </row>
  </sheetData>
  <mergeCells count="7">
    <mergeCell ref="A25:A26"/>
    <mergeCell ref="B25:C26"/>
    <mergeCell ref="D25:I26"/>
    <mergeCell ref="A1:A2"/>
    <mergeCell ref="B1:C2"/>
    <mergeCell ref="D1:I2"/>
    <mergeCell ref="J1:T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zoomScale="60" zoomScaleNormal="60" workbookViewId="0">
      <selection activeCell="J1" sqref="J1:T21"/>
    </sheetView>
  </sheetViews>
  <sheetFormatPr defaultRowHeight="15" x14ac:dyDescent="0.25"/>
  <cols>
    <col min="1" max="1" width="12.28515625" customWidth="1"/>
    <col min="2" max="10" width="10.7109375" bestFit="1" customWidth="1"/>
    <col min="11" max="14" width="11.7109375" bestFit="1" customWidth="1"/>
    <col min="15" max="15" width="22" bestFit="1" customWidth="1"/>
    <col min="16" max="20" width="11.7109375" bestFit="1" customWidth="1"/>
  </cols>
  <sheetData>
    <row r="1" spans="1:20" x14ac:dyDescent="0.25">
      <c r="A1" s="49" t="s">
        <v>11</v>
      </c>
      <c r="B1" s="51" t="s">
        <v>12</v>
      </c>
      <c r="C1" s="52"/>
      <c r="D1" s="51" t="s">
        <v>13</v>
      </c>
      <c r="E1" s="55"/>
      <c r="F1" s="55"/>
      <c r="G1" s="55"/>
      <c r="H1" s="55"/>
      <c r="I1" s="55"/>
      <c r="J1" s="51" t="s">
        <v>20</v>
      </c>
      <c r="K1" s="55"/>
      <c r="L1" s="55"/>
      <c r="M1" s="55"/>
      <c r="N1" s="55"/>
      <c r="O1" s="55"/>
      <c r="P1" s="55"/>
      <c r="Q1" s="55"/>
      <c r="R1" s="55"/>
      <c r="S1" s="55"/>
      <c r="T1" s="52"/>
    </row>
    <row r="2" spans="1:20" ht="15.75" thickBot="1" x14ac:dyDescent="0.3">
      <c r="A2" s="50"/>
      <c r="B2" s="53"/>
      <c r="C2" s="54"/>
      <c r="D2" s="53"/>
      <c r="E2" s="56"/>
      <c r="F2" s="56"/>
      <c r="G2" s="56"/>
      <c r="H2" s="56"/>
      <c r="I2" s="56"/>
      <c r="J2" s="57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1:20" ht="15.75" thickBot="1" x14ac:dyDescent="0.3">
      <c r="A3" s="9" t="s">
        <v>10</v>
      </c>
      <c r="B3" s="10" t="s">
        <v>0</v>
      </c>
      <c r="C3" s="11" t="s">
        <v>1</v>
      </c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24" t="s">
        <v>2</v>
      </c>
      <c r="J3" s="62" t="s">
        <v>17</v>
      </c>
      <c r="K3" s="11" t="s">
        <v>18</v>
      </c>
      <c r="L3" s="11" t="s">
        <v>19</v>
      </c>
      <c r="M3" s="63" t="s">
        <v>14</v>
      </c>
      <c r="N3" s="63" t="s">
        <v>15</v>
      </c>
      <c r="O3" s="64" t="s">
        <v>16</v>
      </c>
      <c r="P3" s="18" t="s">
        <v>21</v>
      </c>
      <c r="Q3" s="18" t="s">
        <v>22</v>
      </c>
      <c r="R3" s="18" t="s">
        <v>23</v>
      </c>
      <c r="S3" s="18" t="s">
        <v>24</v>
      </c>
      <c r="T3" s="19" t="s">
        <v>25</v>
      </c>
    </row>
    <row r="4" spans="1:20" x14ac:dyDescent="0.25">
      <c r="A4" s="4">
        <v>1</v>
      </c>
      <c r="B4" s="7">
        <v>28</v>
      </c>
      <c r="C4" s="6">
        <v>15</v>
      </c>
      <c r="D4" s="6"/>
      <c r="E4" s="6"/>
      <c r="F4" s="6"/>
      <c r="G4" s="6"/>
      <c r="H4" s="6"/>
      <c r="I4" s="32">
        <f>SUM(B4:H4)</f>
        <v>43</v>
      </c>
      <c r="J4" s="34"/>
      <c r="K4" s="65"/>
      <c r="L4" s="66"/>
      <c r="M4" s="67"/>
      <c r="N4" s="67"/>
      <c r="O4" s="68"/>
      <c r="P4" s="67"/>
      <c r="Q4" s="67"/>
      <c r="R4" s="67"/>
      <c r="S4" s="67"/>
      <c r="T4" s="69"/>
    </row>
    <row r="5" spans="1:20" x14ac:dyDescent="0.25">
      <c r="A5" s="4">
        <v>2</v>
      </c>
      <c r="B5" s="7"/>
      <c r="C5" s="6"/>
      <c r="D5" s="6">
        <v>15</v>
      </c>
      <c r="E5" s="6">
        <v>7</v>
      </c>
      <c r="F5" s="6">
        <v>21</v>
      </c>
      <c r="G5" s="6"/>
      <c r="H5" s="6"/>
      <c r="I5" s="32">
        <f t="shared" ref="I5:I21" si="0">SUM(B5:H5)</f>
        <v>43</v>
      </c>
      <c r="J5" s="35">
        <f t="shared" ref="J5:J21" si="1">(D5*$D$3+E5*$E$3+F5*$F$3+G5*$G$3+H5*$H$3)/I5</f>
        <v>2.13953488372093</v>
      </c>
      <c r="K5" s="38">
        <v>3</v>
      </c>
      <c r="L5" s="70">
        <v>2</v>
      </c>
      <c r="M5" s="25">
        <f t="shared" ref="M5:M21" si="2">(D5-J5)^2+(E5-J5)^2+(F5-J5)^2+(G5-J5)^2+(H5-J5)^2</f>
        <v>553.88804759329355</v>
      </c>
      <c r="N5" s="25">
        <f t="shared" ref="N5:N21" si="3">M5/I5</f>
        <v>12.881117385890548</v>
      </c>
      <c r="O5" s="60">
        <f t="shared" ref="O5:O21" si="4">SQRT(N5)</f>
        <v>3.589027359312067</v>
      </c>
      <c r="P5" s="25">
        <f>(D$3-$J5)/$O5</f>
        <v>-0.31750520952823064</v>
      </c>
      <c r="Q5" s="25">
        <f t="shared" ref="Q5:T21" si="5">(E$3-$J5)/$O5</f>
        <v>-3.8878188921824111E-2</v>
      </c>
      <c r="R5" s="25">
        <f t="shared" si="5"/>
        <v>0.23974883168458239</v>
      </c>
      <c r="S5" s="25">
        <f t="shared" si="5"/>
        <v>0.51837585229098893</v>
      </c>
      <c r="T5" s="27">
        <f t="shared" si="5"/>
        <v>0.79700287289739535</v>
      </c>
    </row>
    <row r="6" spans="1:20" x14ac:dyDescent="0.25">
      <c r="A6" s="4">
        <v>3</v>
      </c>
      <c r="B6" s="7"/>
      <c r="C6" s="6"/>
      <c r="D6" s="6">
        <v>15</v>
      </c>
      <c r="E6" s="6">
        <v>8</v>
      </c>
      <c r="F6" s="6">
        <v>14</v>
      </c>
      <c r="G6" s="6">
        <v>6</v>
      </c>
      <c r="H6" s="6"/>
      <c r="I6" s="32">
        <f t="shared" si="0"/>
        <v>43</v>
      </c>
      <c r="J6" s="35">
        <f t="shared" si="1"/>
        <v>2.2558139534883721</v>
      </c>
      <c r="K6" s="38">
        <v>1</v>
      </c>
      <c r="L6" s="70">
        <v>2</v>
      </c>
      <c r="M6" s="25">
        <f t="shared" si="2"/>
        <v>352.44348296376415</v>
      </c>
      <c r="N6" s="25">
        <f t="shared" si="3"/>
        <v>8.1963600689247471</v>
      </c>
      <c r="O6" s="60">
        <f t="shared" si="4"/>
        <v>2.8629285825749737</v>
      </c>
      <c r="P6" s="25">
        <f t="shared" ref="P6:P21" si="6">(D$3-$J6)/$O6</f>
        <v>-0.43864662259890136</v>
      </c>
      <c r="Q6" s="25">
        <f t="shared" si="5"/>
        <v>-8.9353941640516951E-2</v>
      </c>
      <c r="R6" s="25">
        <f t="shared" si="5"/>
        <v>0.25993873931786748</v>
      </c>
      <c r="S6" s="25">
        <f t="shared" si="5"/>
        <v>0.60923142027625188</v>
      </c>
      <c r="T6" s="27">
        <f t="shared" si="5"/>
        <v>0.95852410123463627</v>
      </c>
    </row>
    <row r="7" spans="1:20" x14ac:dyDescent="0.25">
      <c r="A7" s="4">
        <v>4</v>
      </c>
      <c r="B7" s="7"/>
      <c r="C7" s="6"/>
      <c r="D7" s="6">
        <v>0</v>
      </c>
      <c r="E7" s="6">
        <v>3</v>
      </c>
      <c r="F7" s="6">
        <v>10</v>
      </c>
      <c r="G7" s="6">
        <v>14</v>
      </c>
      <c r="H7" s="6">
        <v>1</v>
      </c>
      <c r="I7" s="32">
        <f t="shared" si="0"/>
        <v>28</v>
      </c>
      <c r="J7" s="35">
        <f t="shared" si="1"/>
        <v>3.4642857142857144</v>
      </c>
      <c r="K7" s="38">
        <v>4</v>
      </c>
      <c r="L7" s="70">
        <v>3</v>
      </c>
      <c r="M7" s="25">
        <f t="shared" si="2"/>
        <v>172.00637755102039</v>
      </c>
      <c r="N7" s="25">
        <f t="shared" si="3"/>
        <v>6.1430849125364428</v>
      </c>
      <c r="O7" s="60">
        <f t="shared" si="4"/>
        <v>2.4785247451934875</v>
      </c>
      <c r="P7" s="25">
        <f t="shared" si="6"/>
        <v>-0.994255037826277</v>
      </c>
      <c r="Q7" s="25">
        <f t="shared" si="5"/>
        <v>-0.5907892253750342</v>
      </c>
      <c r="R7" s="25">
        <f t="shared" si="5"/>
        <v>-0.18732341292379134</v>
      </c>
      <c r="S7" s="25">
        <f t="shared" si="5"/>
        <v>0.21614239952745146</v>
      </c>
      <c r="T7" s="27">
        <f t="shared" si="5"/>
        <v>0.6196082119786942</v>
      </c>
    </row>
    <row r="8" spans="1:20" x14ac:dyDescent="0.25">
      <c r="A8" s="8">
        <v>5</v>
      </c>
      <c r="B8" s="7"/>
      <c r="C8" s="6"/>
      <c r="D8" s="6">
        <v>0</v>
      </c>
      <c r="E8" s="6">
        <v>2</v>
      </c>
      <c r="F8" s="6">
        <v>19</v>
      </c>
      <c r="G8" s="6">
        <v>7</v>
      </c>
      <c r="H8" s="6">
        <v>0</v>
      </c>
      <c r="I8" s="32">
        <f t="shared" si="0"/>
        <v>28</v>
      </c>
      <c r="J8" s="35">
        <f t="shared" si="1"/>
        <v>3.1785714285714284</v>
      </c>
      <c r="K8" s="38">
        <v>3</v>
      </c>
      <c r="L8" s="70">
        <v>3</v>
      </c>
      <c r="M8" s="25">
        <f t="shared" si="2"/>
        <v>286.51658163265301</v>
      </c>
      <c r="N8" s="25">
        <f t="shared" si="3"/>
        <v>10.232735058309036</v>
      </c>
      <c r="O8" s="60">
        <f t="shared" si="4"/>
        <v>3.1988646514519861</v>
      </c>
      <c r="P8" s="25">
        <f t="shared" si="6"/>
        <v>-0.68104520382960254</v>
      </c>
      <c r="Q8" s="25">
        <f t="shared" si="5"/>
        <v>-0.36843429059634236</v>
      </c>
      <c r="R8" s="25">
        <f t="shared" si="5"/>
        <v>-5.582337736308212E-2</v>
      </c>
      <c r="S8" s="25">
        <f t="shared" si="5"/>
        <v>0.25678753587017811</v>
      </c>
      <c r="T8" s="27">
        <f t="shared" si="5"/>
        <v>0.56939844910343829</v>
      </c>
    </row>
    <row r="9" spans="1:20" x14ac:dyDescent="0.25">
      <c r="A9" s="8">
        <v>6</v>
      </c>
      <c r="B9" s="7"/>
      <c r="C9" s="6"/>
      <c r="D9" s="6">
        <v>3</v>
      </c>
      <c r="E9" s="6">
        <v>18</v>
      </c>
      <c r="F9" s="6">
        <v>5</v>
      </c>
      <c r="G9" s="6">
        <v>2</v>
      </c>
      <c r="H9" s="6">
        <v>0</v>
      </c>
      <c r="I9" s="32">
        <f t="shared" si="0"/>
        <v>28</v>
      </c>
      <c r="J9" s="35">
        <f t="shared" si="1"/>
        <v>2.2142857142857144</v>
      </c>
      <c r="K9" s="38">
        <v>2</v>
      </c>
      <c r="L9" s="70">
        <v>2</v>
      </c>
      <c r="M9" s="25">
        <f t="shared" si="2"/>
        <v>262.51530612244898</v>
      </c>
      <c r="N9" s="25">
        <f t="shared" si="3"/>
        <v>9.3755466472303208</v>
      </c>
      <c r="O9" s="60">
        <f t="shared" si="4"/>
        <v>3.0619514442966467</v>
      </c>
      <c r="P9" s="25">
        <f t="shared" si="6"/>
        <v>-0.39657249188177279</v>
      </c>
      <c r="Q9" s="25">
        <f t="shared" si="5"/>
        <v>-6.9983380920312879E-2</v>
      </c>
      <c r="R9" s="25">
        <f t="shared" si="5"/>
        <v>0.25660573004114706</v>
      </c>
      <c r="S9" s="25">
        <f t="shared" si="5"/>
        <v>0.58319484100260699</v>
      </c>
      <c r="T9" s="27">
        <f t="shared" si="5"/>
        <v>0.90978395196406692</v>
      </c>
    </row>
    <row r="10" spans="1:20" x14ac:dyDescent="0.25">
      <c r="A10" s="8">
        <v>7</v>
      </c>
      <c r="B10" s="7">
        <v>9</v>
      </c>
      <c r="C10" s="6">
        <v>19</v>
      </c>
      <c r="D10" s="6"/>
      <c r="E10" s="6"/>
      <c r="F10" s="6"/>
      <c r="G10" s="6"/>
      <c r="H10" s="6"/>
      <c r="I10" s="32">
        <f t="shared" si="0"/>
        <v>28</v>
      </c>
      <c r="J10" s="35"/>
      <c r="K10" s="38"/>
      <c r="L10" s="70"/>
      <c r="M10" s="25"/>
      <c r="N10" s="25"/>
      <c r="O10" s="60"/>
      <c r="P10" s="25"/>
      <c r="Q10" s="25"/>
      <c r="R10" s="25"/>
      <c r="S10" s="25"/>
      <c r="T10" s="27"/>
    </row>
    <row r="11" spans="1:20" x14ac:dyDescent="0.25">
      <c r="A11" s="8">
        <v>8</v>
      </c>
      <c r="B11" s="7">
        <v>4</v>
      </c>
      <c r="C11" s="6">
        <v>24</v>
      </c>
      <c r="D11" s="6"/>
      <c r="E11" s="6"/>
      <c r="F11" s="6"/>
      <c r="G11" s="6"/>
      <c r="H11" s="6"/>
      <c r="I11" s="32">
        <f t="shared" si="0"/>
        <v>28</v>
      </c>
      <c r="J11" s="35"/>
      <c r="K11" s="38"/>
      <c r="L11" s="70"/>
      <c r="M11" s="25"/>
      <c r="N11" s="25"/>
      <c r="O11" s="60"/>
      <c r="P11" s="25"/>
      <c r="Q11" s="25"/>
      <c r="R11" s="25"/>
      <c r="S11" s="25"/>
      <c r="T11" s="27"/>
    </row>
    <row r="12" spans="1:20" x14ac:dyDescent="0.25">
      <c r="A12" s="8">
        <v>9</v>
      </c>
      <c r="B12" s="7"/>
      <c r="C12" s="6"/>
      <c r="D12" s="6">
        <v>2</v>
      </c>
      <c r="E12" s="6">
        <v>13</v>
      </c>
      <c r="F12" s="6">
        <v>7</v>
      </c>
      <c r="G12" s="6">
        <v>4</v>
      </c>
      <c r="H12" s="6">
        <v>2</v>
      </c>
      <c r="I12" s="32">
        <f t="shared" si="0"/>
        <v>28</v>
      </c>
      <c r="J12" s="35">
        <f t="shared" si="1"/>
        <v>2.6785714285714284</v>
      </c>
      <c r="K12" s="38">
        <v>2</v>
      </c>
      <c r="L12" s="70">
        <v>3</v>
      </c>
      <c r="M12" s="25">
        <f t="shared" si="2"/>
        <v>127.8737244897959</v>
      </c>
      <c r="N12" s="25">
        <f t="shared" si="3"/>
        <v>4.5669187317784248</v>
      </c>
      <c r="O12" s="60">
        <f t="shared" si="4"/>
        <v>2.137035032885148</v>
      </c>
      <c r="P12" s="25">
        <f t="shared" si="6"/>
        <v>-0.785467436303671</v>
      </c>
      <c r="Q12" s="25">
        <f t="shared" si="5"/>
        <v>-0.31752938914403717</v>
      </c>
      <c r="R12" s="25">
        <f t="shared" si="5"/>
        <v>0.15040865801559669</v>
      </c>
      <c r="S12" s="25">
        <f t="shared" si="5"/>
        <v>0.61834670517523049</v>
      </c>
      <c r="T12" s="27">
        <f t="shared" si="5"/>
        <v>1.0862847523348644</v>
      </c>
    </row>
    <row r="13" spans="1:20" x14ac:dyDescent="0.25">
      <c r="A13" s="8">
        <v>10</v>
      </c>
      <c r="B13" s="7"/>
      <c r="C13" s="6"/>
      <c r="D13" s="6">
        <v>0</v>
      </c>
      <c r="E13" s="6">
        <v>0</v>
      </c>
      <c r="F13" s="6">
        <v>21</v>
      </c>
      <c r="G13" s="6">
        <v>7</v>
      </c>
      <c r="H13" s="6"/>
      <c r="I13" s="32">
        <f t="shared" si="0"/>
        <v>28</v>
      </c>
      <c r="J13" s="35">
        <f t="shared" si="1"/>
        <v>3.25</v>
      </c>
      <c r="K13" s="32">
        <v>3</v>
      </c>
      <c r="L13" s="71">
        <v>3</v>
      </c>
      <c r="M13" s="25">
        <f t="shared" si="2"/>
        <v>360.8125</v>
      </c>
      <c r="N13" s="25">
        <f t="shared" si="3"/>
        <v>12.886160714285714</v>
      </c>
      <c r="O13" s="60">
        <f t="shared" si="4"/>
        <v>3.5897298943354659</v>
      </c>
      <c r="P13" s="25">
        <f t="shared" si="6"/>
        <v>-0.62678810557598297</v>
      </c>
      <c r="Q13" s="25">
        <f t="shared" si="5"/>
        <v>-0.34821561420887942</v>
      </c>
      <c r="R13" s="25">
        <f t="shared" si="5"/>
        <v>-6.9643122841775887E-2</v>
      </c>
      <c r="S13" s="25">
        <f t="shared" si="5"/>
        <v>0.20892936852532765</v>
      </c>
      <c r="T13" s="27">
        <f t="shared" si="5"/>
        <v>0.48750185989243117</v>
      </c>
    </row>
    <row r="14" spans="1:20" x14ac:dyDescent="0.25">
      <c r="A14" s="8">
        <v>11</v>
      </c>
      <c r="B14" s="7"/>
      <c r="C14" s="6"/>
      <c r="D14" s="6">
        <v>0</v>
      </c>
      <c r="E14" s="6">
        <v>1</v>
      </c>
      <c r="F14" s="6">
        <v>15</v>
      </c>
      <c r="G14" s="6">
        <v>10</v>
      </c>
      <c r="H14" s="6">
        <v>2</v>
      </c>
      <c r="I14" s="32">
        <f t="shared" si="0"/>
        <v>28</v>
      </c>
      <c r="J14" s="35">
        <f t="shared" si="1"/>
        <v>3.4642857142857144</v>
      </c>
      <c r="K14" s="38">
        <v>3</v>
      </c>
      <c r="L14" s="70">
        <v>3</v>
      </c>
      <c r="M14" s="25">
        <f t="shared" si="2"/>
        <v>196.00637755102039</v>
      </c>
      <c r="N14" s="25">
        <f t="shared" si="3"/>
        <v>7.0002277696792996</v>
      </c>
      <c r="O14" s="60">
        <f t="shared" si="4"/>
        <v>2.6457943551378476</v>
      </c>
      <c r="P14" s="25">
        <f t="shared" si="6"/>
        <v>-0.93139729832000628</v>
      </c>
      <c r="Q14" s="25">
        <f t="shared" si="5"/>
        <v>-0.55343897436406175</v>
      </c>
      <c r="R14" s="25">
        <f t="shared" si="5"/>
        <v>-0.17548065040811717</v>
      </c>
      <c r="S14" s="25">
        <f t="shared" si="5"/>
        <v>0.20247767354782739</v>
      </c>
      <c r="T14" s="27">
        <f t="shared" si="5"/>
        <v>0.58043599750377195</v>
      </c>
    </row>
    <row r="15" spans="1:20" x14ac:dyDescent="0.25">
      <c r="A15" s="8">
        <v>12</v>
      </c>
      <c r="B15" s="7"/>
      <c r="C15" s="6"/>
      <c r="D15" s="6">
        <v>0</v>
      </c>
      <c r="E15" s="6">
        <v>11</v>
      </c>
      <c r="F15" s="6">
        <v>12</v>
      </c>
      <c r="G15" s="6">
        <v>4</v>
      </c>
      <c r="H15" s="6">
        <v>1</v>
      </c>
      <c r="I15" s="32">
        <f t="shared" si="0"/>
        <v>28</v>
      </c>
      <c r="J15" s="35">
        <f t="shared" si="1"/>
        <v>2.8214285714285716</v>
      </c>
      <c r="K15" s="38">
        <v>3</v>
      </c>
      <c r="L15" s="70">
        <v>3</v>
      </c>
      <c r="M15" s="25">
        <f t="shared" si="2"/>
        <v>163.80229591836738</v>
      </c>
      <c r="N15" s="25">
        <f t="shared" si="3"/>
        <v>5.8500819970845495</v>
      </c>
      <c r="O15" s="60">
        <f t="shared" si="4"/>
        <v>2.4186942752411991</v>
      </c>
      <c r="P15" s="25">
        <f t="shared" si="6"/>
        <v>-0.75306275376491461</v>
      </c>
      <c r="Q15" s="25">
        <f t="shared" si="5"/>
        <v>-0.33961653601162817</v>
      </c>
      <c r="R15" s="25">
        <f t="shared" si="5"/>
        <v>7.3829681741658201E-2</v>
      </c>
      <c r="S15" s="25">
        <f t="shared" si="5"/>
        <v>0.4872758994949446</v>
      </c>
      <c r="T15" s="27">
        <f t="shared" si="5"/>
        <v>0.90072211724823104</v>
      </c>
    </row>
    <row r="16" spans="1:20" x14ac:dyDescent="0.25">
      <c r="A16" s="8">
        <v>13</v>
      </c>
      <c r="B16" s="7">
        <v>21</v>
      </c>
      <c r="C16" s="6">
        <v>7</v>
      </c>
      <c r="D16" s="6"/>
      <c r="E16" s="6"/>
      <c r="F16" s="6"/>
      <c r="G16" s="6"/>
      <c r="H16" s="6"/>
      <c r="I16" s="32">
        <f t="shared" si="0"/>
        <v>28</v>
      </c>
      <c r="J16" s="35"/>
      <c r="K16" s="38"/>
      <c r="L16" s="70"/>
      <c r="M16" s="25"/>
      <c r="N16" s="25"/>
      <c r="O16" s="60"/>
      <c r="P16" s="25"/>
      <c r="Q16" s="25"/>
      <c r="R16" s="25"/>
      <c r="S16" s="25"/>
      <c r="T16" s="27"/>
    </row>
    <row r="17" spans="1:20" x14ac:dyDescent="0.25">
      <c r="A17" s="8">
        <v>14</v>
      </c>
      <c r="B17" s="7"/>
      <c r="C17" s="6"/>
      <c r="D17" s="6">
        <v>0</v>
      </c>
      <c r="E17" s="6">
        <v>6</v>
      </c>
      <c r="F17" s="6">
        <v>4</v>
      </c>
      <c r="G17" s="6">
        <v>18</v>
      </c>
      <c r="H17" s="6"/>
      <c r="I17" s="32">
        <f t="shared" si="0"/>
        <v>28</v>
      </c>
      <c r="J17" s="35">
        <f t="shared" si="1"/>
        <v>3.4285714285714284</v>
      </c>
      <c r="K17" s="38">
        <v>4</v>
      </c>
      <c r="L17" s="70">
        <v>3</v>
      </c>
      <c r="M17" s="25">
        <f t="shared" si="2"/>
        <v>242.77551020408163</v>
      </c>
      <c r="N17" s="25">
        <f t="shared" si="3"/>
        <v>8.6705539358600578</v>
      </c>
      <c r="O17" s="60">
        <f t="shared" si="4"/>
        <v>2.9445804346052524</v>
      </c>
      <c r="P17" s="25">
        <f t="shared" si="6"/>
        <v>-0.82475975185816253</v>
      </c>
      <c r="Q17" s="25">
        <f t="shared" si="5"/>
        <v>-0.48515279521068383</v>
      </c>
      <c r="R17" s="25">
        <f t="shared" si="5"/>
        <v>-0.1455458385632051</v>
      </c>
      <c r="S17" s="25">
        <f t="shared" si="5"/>
        <v>0.19406111808427362</v>
      </c>
      <c r="T17" s="27">
        <f t="shared" si="5"/>
        <v>0.53366807473175237</v>
      </c>
    </row>
    <row r="18" spans="1:20" x14ac:dyDescent="0.25">
      <c r="A18" s="8">
        <v>15</v>
      </c>
      <c r="B18" s="7"/>
      <c r="C18" s="6"/>
      <c r="D18" s="6">
        <v>1</v>
      </c>
      <c r="E18" s="6">
        <v>2</v>
      </c>
      <c r="F18" s="6">
        <v>18</v>
      </c>
      <c r="G18" s="6">
        <v>6</v>
      </c>
      <c r="H18" s="6">
        <v>1</v>
      </c>
      <c r="I18" s="32">
        <f t="shared" si="0"/>
        <v>28</v>
      </c>
      <c r="J18" s="35">
        <f t="shared" si="1"/>
        <v>3.1428571428571428</v>
      </c>
      <c r="K18" s="38">
        <v>3</v>
      </c>
      <c r="L18" s="70">
        <v>3</v>
      </c>
      <c r="M18" s="25">
        <f t="shared" si="2"/>
        <v>239.38775510204081</v>
      </c>
      <c r="N18" s="25">
        <f t="shared" si="3"/>
        <v>8.5495626822157433</v>
      </c>
      <c r="O18" s="60">
        <f t="shared" si="4"/>
        <v>2.9239635227231791</v>
      </c>
      <c r="P18" s="25">
        <f t="shared" si="6"/>
        <v>-0.73286042257511907</v>
      </c>
      <c r="Q18" s="25">
        <f t="shared" si="5"/>
        <v>-0.39085889204006352</v>
      </c>
      <c r="R18" s="25">
        <f t="shared" si="5"/>
        <v>-4.8857361505007919E-2</v>
      </c>
      <c r="S18" s="25">
        <f t="shared" si="5"/>
        <v>0.29314416903004764</v>
      </c>
      <c r="T18" s="27">
        <f t="shared" si="5"/>
        <v>0.63514569956510325</v>
      </c>
    </row>
    <row r="19" spans="1:20" x14ac:dyDescent="0.25">
      <c r="A19" s="8">
        <v>16</v>
      </c>
      <c r="B19" s="7"/>
      <c r="C19" s="6"/>
      <c r="D19" s="6">
        <v>0</v>
      </c>
      <c r="E19" s="6">
        <v>6</v>
      </c>
      <c r="F19" s="6">
        <v>12</v>
      </c>
      <c r="G19" s="6">
        <v>9</v>
      </c>
      <c r="H19" s="6">
        <v>1</v>
      </c>
      <c r="I19" s="32">
        <f t="shared" si="0"/>
        <v>28</v>
      </c>
      <c r="J19" s="35">
        <f t="shared" si="1"/>
        <v>3.1785714285714284</v>
      </c>
      <c r="K19" s="38">
        <v>3</v>
      </c>
      <c r="L19" s="70">
        <v>3</v>
      </c>
      <c r="M19" s="25">
        <f t="shared" si="2"/>
        <v>134.51658163265304</v>
      </c>
      <c r="N19" s="25">
        <f t="shared" si="3"/>
        <v>4.8041636297376087</v>
      </c>
      <c r="O19" s="60">
        <f t="shared" si="4"/>
        <v>2.191840238187448</v>
      </c>
      <c r="P19" s="25">
        <f t="shared" si="6"/>
        <v>-0.99394626972128575</v>
      </c>
      <c r="Q19" s="25">
        <f t="shared" si="5"/>
        <v>-0.53770863771807254</v>
      </c>
      <c r="R19" s="25">
        <f t="shared" si="5"/>
        <v>-8.1471005714859407E-2</v>
      </c>
      <c r="S19" s="25">
        <f t="shared" si="5"/>
        <v>0.37476662628835378</v>
      </c>
      <c r="T19" s="27">
        <f t="shared" si="5"/>
        <v>0.83100425829156688</v>
      </c>
    </row>
    <row r="20" spans="1:20" x14ac:dyDescent="0.25">
      <c r="A20" s="8">
        <v>17</v>
      </c>
      <c r="B20" s="7"/>
      <c r="C20" s="6"/>
      <c r="D20" s="6">
        <v>0</v>
      </c>
      <c r="E20" s="6">
        <v>3</v>
      </c>
      <c r="F20" s="6">
        <v>11</v>
      </c>
      <c r="G20" s="6">
        <v>14</v>
      </c>
      <c r="H20" s="6">
        <v>0</v>
      </c>
      <c r="I20" s="32">
        <f t="shared" si="0"/>
        <v>28</v>
      </c>
      <c r="J20" s="35">
        <f t="shared" si="1"/>
        <v>3.3928571428571428</v>
      </c>
      <c r="K20" s="38">
        <v>3</v>
      </c>
      <c r="L20" s="70">
        <v>3</v>
      </c>
      <c r="M20" s="25">
        <f t="shared" si="2"/>
        <v>193.5573979591837</v>
      </c>
      <c r="N20" s="25">
        <f t="shared" si="3"/>
        <v>6.9127642128279891</v>
      </c>
      <c r="O20" s="60">
        <f t="shared" si="4"/>
        <v>2.6292136111065583</v>
      </c>
      <c r="P20" s="25">
        <f t="shared" si="6"/>
        <v>-0.91010374081018852</v>
      </c>
      <c r="Q20" s="25">
        <f t="shared" si="5"/>
        <v>-0.5297618789790649</v>
      </c>
      <c r="R20" s="25">
        <f t="shared" si="5"/>
        <v>-0.14942001714794137</v>
      </c>
      <c r="S20" s="25">
        <f t="shared" si="5"/>
        <v>0.23092184468318219</v>
      </c>
      <c r="T20" s="27">
        <f t="shared" si="5"/>
        <v>0.61126370651430573</v>
      </c>
    </row>
    <row r="21" spans="1:20" ht="15.75" thickBot="1" x14ac:dyDescent="0.3">
      <c r="A21" s="40">
        <v>18</v>
      </c>
      <c r="B21" s="37"/>
      <c r="C21" s="26"/>
      <c r="D21" s="26">
        <v>0</v>
      </c>
      <c r="E21" s="26">
        <v>8</v>
      </c>
      <c r="F21" s="26">
        <v>8</v>
      </c>
      <c r="G21" s="26">
        <v>11</v>
      </c>
      <c r="H21" s="26">
        <v>1</v>
      </c>
      <c r="I21" s="39">
        <f t="shared" si="0"/>
        <v>28</v>
      </c>
      <c r="J21" s="36">
        <f t="shared" si="1"/>
        <v>3.1785714285714284</v>
      </c>
      <c r="K21" s="39">
        <v>4</v>
      </c>
      <c r="L21" s="72">
        <v>3</v>
      </c>
      <c r="M21" s="30">
        <f t="shared" si="2"/>
        <v>122.51658163265306</v>
      </c>
      <c r="N21" s="30">
        <f t="shared" si="3"/>
        <v>4.3755922011661808</v>
      </c>
      <c r="O21" s="61">
        <f t="shared" si="4"/>
        <v>2.0917916247002664</v>
      </c>
      <c r="P21" s="30">
        <f t="shared" si="6"/>
        <v>-1.0414858740452204</v>
      </c>
      <c r="Q21" s="30">
        <f t="shared" si="5"/>
        <v>-0.5634267843195454</v>
      </c>
      <c r="R21" s="30">
        <f t="shared" si="5"/>
        <v>-8.5367694593870433E-2</v>
      </c>
      <c r="S21" s="30">
        <f t="shared" si="5"/>
        <v>0.39269139513180451</v>
      </c>
      <c r="T21" s="31">
        <f t="shared" si="5"/>
        <v>0.87075048485747941</v>
      </c>
    </row>
    <row r="23" spans="1:20" ht="15.75" thickBot="1" x14ac:dyDescent="0.3"/>
    <row r="24" spans="1:20" x14ac:dyDescent="0.25">
      <c r="A24" s="49" t="s">
        <v>11</v>
      </c>
      <c r="B24" s="51" t="s">
        <v>12</v>
      </c>
      <c r="C24" s="52"/>
      <c r="D24" s="51" t="s">
        <v>13</v>
      </c>
      <c r="E24" s="55"/>
      <c r="F24" s="55"/>
      <c r="G24" s="55"/>
      <c r="H24" s="55"/>
      <c r="I24" s="52"/>
    </row>
    <row r="25" spans="1:20" ht="15.75" thickBot="1" x14ac:dyDescent="0.3">
      <c r="A25" s="50"/>
      <c r="B25" s="53"/>
      <c r="C25" s="54"/>
      <c r="D25" s="53"/>
      <c r="E25" s="56"/>
      <c r="F25" s="56"/>
      <c r="G25" s="56"/>
      <c r="H25" s="56"/>
      <c r="I25" s="54"/>
    </row>
    <row r="26" spans="1:20" ht="15.75" thickBot="1" x14ac:dyDescent="0.3">
      <c r="A26" s="9" t="s">
        <v>10</v>
      </c>
      <c r="B26" s="10" t="s">
        <v>0</v>
      </c>
      <c r="C26" s="11" t="s">
        <v>1</v>
      </c>
      <c r="D26" s="11">
        <v>1</v>
      </c>
      <c r="E26" s="11">
        <v>2</v>
      </c>
      <c r="F26" s="11">
        <v>3</v>
      </c>
      <c r="G26" s="11">
        <v>4</v>
      </c>
      <c r="H26" s="11">
        <v>5</v>
      </c>
      <c r="I26" s="12" t="s">
        <v>2</v>
      </c>
    </row>
    <row r="27" spans="1:20" x14ac:dyDescent="0.25">
      <c r="A27" s="4">
        <v>1</v>
      </c>
      <c r="B27" s="13">
        <f>B4/$I4</f>
        <v>0.65116279069767447</v>
      </c>
      <c r="C27" s="13">
        <f t="shared" ref="C27" si="7">C4/$I4</f>
        <v>0.34883720930232559</v>
      </c>
      <c r="D27" s="13"/>
      <c r="E27" s="13"/>
      <c r="F27" s="13"/>
      <c r="G27" s="13"/>
      <c r="H27" s="13"/>
      <c r="I27" s="15">
        <f xml:space="preserve"> SUM(B27:H27)</f>
        <v>1</v>
      </c>
    </row>
    <row r="28" spans="1:20" x14ac:dyDescent="0.25">
      <c r="A28" s="4">
        <v>2</v>
      </c>
      <c r="B28" s="13"/>
      <c r="C28" s="13"/>
      <c r="D28" s="13">
        <f t="shared" ref="D28:F28" si="8">D5/$I5</f>
        <v>0.34883720930232559</v>
      </c>
      <c r="E28" s="13">
        <f t="shared" si="8"/>
        <v>0.16279069767441862</v>
      </c>
      <c r="F28" s="13">
        <f t="shared" si="8"/>
        <v>0.48837209302325579</v>
      </c>
      <c r="G28" s="13"/>
      <c r="H28" s="13"/>
      <c r="I28" s="15">
        <f t="shared" ref="I28:I44" si="9" xml:space="preserve"> SUM(B28:H28)</f>
        <v>1</v>
      </c>
      <c r="K28">
        <v>4</v>
      </c>
    </row>
    <row r="29" spans="1:20" x14ac:dyDescent="0.25">
      <c r="A29" s="4">
        <v>3</v>
      </c>
      <c r="B29" s="13"/>
      <c r="C29" s="13"/>
      <c r="D29" s="13">
        <f t="shared" ref="D29:G29" si="10">D6/$I6</f>
        <v>0.34883720930232559</v>
      </c>
      <c r="E29" s="13">
        <f t="shared" si="10"/>
        <v>0.18604651162790697</v>
      </c>
      <c r="F29" s="13">
        <f t="shared" si="10"/>
        <v>0.32558139534883723</v>
      </c>
      <c r="G29" s="13">
        <f t="shared" si="10"/>
        <v>0.13953488372093023</v>
      </c>
      <c r="H29" s="13"/>
      <c r="I29" s="15">
        <f t="shared" si="9"/>
        <v>1</v>
      </c>
    </row>
    <row r="30" spans="1:20" x14ac:dyDescent="0.25">
      <c r="A30" s="4">
        <v>4</v>
      </c>
      <c r="B30" s="13"/>
      <c r="C30" s="13"/>
      <c r="D30" s="13">
        <f t="shared" ref="D30:H30" si="11">D7/$I7</f>
        <v>0</v>
      </c>
      <c r="E30" s="13">
        <f t="shared" si="11"/>
        <v>0.10714285714285714</v>
      </c>
      <c r="F30" s="13">
        <f t="shared" si="11"/>
        <v>0.35714285714285715</v>
      </c>
      <c r="G30" s="13">
        <f t="shared" si="11"/>
        <v>0.5</v>
      </c>
      <c r="H30" s="13">
        <f t="shared" si="11"/>
        <v>3.5714285714285712E-2</v>
      </c>
      <c r="I30" s="15">
        <f t="shared" si="9"/>
        <v>1</v>
      </c>
    </row>
    <row r="31" spans="1:20" x14ac:dyDescent="0.25">
      <c r="A31" s="8">
        <v>5</v>
      </c>
      <c r="B31" s="13"/>
      <c r="C31" s="13"/>
      <c r="D31" s="13">
        <f t="shared" ref="D31:H31" si="12">D8/$I8</f>
        <v>0</v>
      </c>
      <c r="E31" s="13">
        <f t="shared" si="12"/>
        <v>7.1428571428571425E-2</v>
      </c>
      <c r="F31" s="13">
        <f t="shared" si="12"/>
        <v>0.6785714285714286</v>
      </c>
      <c r="G31" s="13">
        <f t="shared" si="12"/>
        <v>0.25</v>
      </c>
      <c r="H31" s="13">
        <f t="shared" si="12"/>
        <v>0</v>
      </c>
      <c r="I31" s="15">
        <f t="shared" si="9"/>
        <v>1</v>
      </c>
    </row>
    <row r="32" spans="1:20" x14ac:dyDescent="0.25">
      <c r="A32" s="8">
        <v>6</v>
      </c>
      <c r="B32" s="13"/>
      <c r="C32" s="13"/>
      <c r="D32" s="13">
        <f t="shared" ref="D32:H32" si="13">D9/$I9</f>
        <v>0.10714285714285714</v>
      </c>
      <c r="E32" s="13">
        <f t="shared" si="13"/>
        <v>0.6428571428571429</v>
      </c>
      <c r="F32" s="13">
        <f t="shared" si="13"/>
        <v>0.17857142857142858</v>
      </c>
      <c r="G32" s="13">
        <f t="shared" si="13"/>
        <v>7.1428571428571425E-2</v>
      </c>
      <c r="H32" s="13">
        <f t="shared" si="13"/>
        <v>0</v>
      </c>
      <c r="I32" s="15">
        <f t="shared" si="9"/>
        <v>1</v>
      </c>
    </row>
    <row r="33" spans="1:11" x14ac:dyDescent="0.25">
      <c r="A33" s="8">
        <v>7</v>
      </c>
      <c r="B33" s="13">
        <f t="shared" ref="B33:H33" si="14">B10/$I10</f>
        <v>0.32142857142857145</v>
      </c>
      <c r="C33" s="13">
        <f t="shared" si="14"/>
        <v>0.6785714285714286</v>
      </c>
      <c r="D33" s="13">
        <f t="shared" si="14"/>
        <v>0</v>
      </c>
      <c r="E33" s="13">
        <f t="shared" si="14"/>
        <v>0</v>
      </c>
      <c r="F33" s="13">
        <f t="shared" si="14"/>
        <v>0</v>
      </c>
      <c r="G33" s="13">
        <f t="shared" si="14"/>
        <v>0</v>
      </c>
      <c r="H33" s="13">
        <f t="shared" si="14"/>
        <v>0</v>
      </c>
      <c r="I33" s="15">
        <f t="shared" si="9"/>
        <v>1</v>
      </c>
    </row>
    <row r="34" spans="1:11" x14ac:dyDescent="0.25">
      <c r="A34" s="8">
        <v>8</v>
      </c>
      <c r="B34" s="13">
        <f t="shared" ref="B34:H34" si="15">B11/$I11</f>
        <v>0.14285714285714285</v>
      </c>
      <c r="C34" s="13">
        <f t="shared" si="15"/>
        <v>0.8571428571428571</v>
      </c>
      <c r="D34" s="13">
        <f t="shared" si="15"/>
        <v>0</v>
      </c>
      <c r="E34" s="13">
        <f t="shared" si="15"/>
        <v>0</v>
      </c>
      <c r="F34" s="13">
        <f t="shared" si="15"/>
        <v>0</v>
      </c>
      <c r="G34" s="13">
        <f t="shared" si="15"/>
        <v>0</v>
      </c>
      <c r="H34" s="13">
        <f t="shared" si="15"/>
        <v>0</v>
      </c>
      <c r="I34" s="15">
        <f t="shared" si="9"/>
        <v>1</v>
      </c>
    </row>
    <row r="35" spans="1:11" x14ac:dyDescent="0.25">
      <c r="A35" s="8">
        <v>9</v>
      </c>
      <c r="B35" s="13"/>
      <c r="C35" s="13"/>
      <c r="D35" s="13">
        <f t="shared" ref="D35:H35" si="16">D12/$I12</f>
        <v>7.1428571428571425E-2</v>
      </c>
      <c r="E35" s="13">
        <f t="shared" si="16"/>
        <v>0.4642857142857143</v>
      </c>
      <c r="F35" s="13">
        <f t="shared" si="16"/>
        <v>0.25</v>
      </c>
      <c r="G35" s="13">
        <f t="shared" si="16"/>
        <v>0.14285714285714285</v>
      </c>
      <c r="H35" s="13">
        <f t="shared" si="16"/>
        <v>7.1428571428571425E-2</v>
      </c>
      <c r="I35" s="15">
        <f t="shared" si="9"/>
        <v>1</v>
      </c>
    </row>
    <row r="36" spans="1:11" x14ac:dyDescent="0.25">
      <c r="A36" s="8">
        <v>10</v>
      </c>
      <c r="B36" s="13"/>
      <c r="C36" s="13"/>
      <c r="D36" s="13">
        <f t="shared" ref="D36:H36" si="17">D13/$I13</f>
        <v>0</v>
      </c>
      <c r="E36" s="13">
        <f t="shared" si="17"/>
        <v>0</v>
      </c>
      <c r="F36" s="13">
        <f t="shared" si="17"/>
        <v>0.75</v>
      </c>
      <c r="G36" s="13">
        <f t="shared" si="17"/>
        <v>0.25</v>
      </c>
      <c r="H36" s="13">
        <f t="shared" si="17"/>
        <v>0</v>
      </c>
      <c r="I36" s="15">
        <f t="shared" si="9"/>
        <v>1</v>
      </c>
    </row>
    <row r="37" spans="1:11" x14ac:dyDescent="0.25">
      <c r="A37" s="8">
        <v>11</v>
      </c>
      <c r="B37" s="13"/>
      <c r="C37" s="13"/>
      <c r="D37" s="13">
        <f t="shared" ref="D37:H37" si="18">D14/$I14</f>
        <v>0</v>
      </c>
      <c r="E37" s="13">
        <f t="shared" si="18"/>
        <v>3.5714285714285712E-2</v>
      </c>
      <c r="F37" s="13">
        <f t="shared" si="18"/>
        <v>0.5357142857142857</v>
      </c>
      <c r="G37" s="13">
        <f t="shared" si="18"/>
        <v>0.35714285714285715</v>
      </c>
      <c r="H37" s="13">
        <f t="shared" si="18"/>
        <v>7.1428571428571425E-2</v>
      </c>
      <c r="I37" s="15">
        <f t="shared" si="9"/>
        <v>1</v>
      </c>
      <c r="K37">
        <v>5</v>
      </c>
    </row>
    <row r="38" spans="1:11" x14ac:dyDescent="0.25">
      <c r="A38" s="8">
        <v>12</v>
      </c>
      <c r="B38" s="13"/>
      <c r="C38" s="13"/>
      <c r="D38" s="13">
        <f t="shared" ref="D38:H38" si="19">D15/$I15</f>
        <v>0</v>
      </c>
      <c r="E38" s="13">
        <f t="shared" si="19"/>
        <v>0.39285714285714285</v>
      </c>
      <c r="F38" s="13">
        <f t="shared" si="19"/>
        <v>0.42857142857142855</v>
      </c>
      <c r="G38" s="13">
        <f t="shared" si="19"/>
        <v>0.14285714285714285</v>
      </c>
      <c r="H38" s="13">
        <f t="shared" si="19"/>
        <v>3.5714285714285712E-2</v>
      </c>
      <c r="I38" s="15">
        <f t="shared" si="9"/>
        <v>0.99999999999999989</v>
      </c>
    </row>
    <row r="39" spans="1:11" x14ac:dyDescent="0.25">
      <c r="A39" s="8">
        <v>13</v>
      </c>
      <c r="B39" s="13">
        <f t="shared" ref="B39:C39" si="20">B16/$I16</f>
        <v>0.75</v>
      </c>
      <c r="C39" s="13">
        <f t="shared" si="20"/>
        <v>0.25</v>
      </c>
      <c r="D39" s="13"/>
      <c r="E39" s="13"/>
      <c r="F39" s="13"/>
      <c r="G39" s="13"/>
      <c r="H39" s="13"/>
      <c r="I39" s="15">
        <f t="shared" si="9"/>
        <v>1</v>
      </c>
    </row>
    <row r="40" spans="1:11" x14ac:dyDescent="0.25">
      <c r="A40" s="8">
        <v>14</v>
      </c>
      <c r="B40" s="13"/>
      <c r="C40" s="13"/>
      <c r="D40" s="13">
        <f t="shared" ref="D40:G40" si="21">D17/$I17</f>
        <v>0</v>
      </c>
      <c r="E40" s="13">
        <f t="shared" si="21"/>
        <v>0.21428571428571427</v>
      </c>
      <c r="F40" s="13">
        <f t="shared" si="21"/>
        <v>0.14285714285714285</v>
      </c>
      <c r="G40" s="13">
        <f t="shared" si="21"/>
        <v>0.6428571428571429</v>
      </c>
      <c r="H40" s="13"/>
      <c r="I40" s="15">
        <f t="shared" si="9"/>
        <v>1</v>
      </c>
    </row>
    <row r="41" spans="1:11" x14ac:dyDescent="0.25">
      <c r="A41" s="8">
        <v>15</v>
      </c>
      <c r="B41" s="13"/>
      <c r="C41" s="13"/>
      <c r="D41" s="13">
        <f t="shared" ref="D41:H41" si="22">D18/$I18</f>
        <v>3.5714285714285712E-2</v>
      </c>
      <c r="E41" s="13">
        <f t="shared" si="22"/>
        <v>7.1428571428571425E-2</v>
      </c>
      <c r="F41" s="13">
        <f t="shared" si="22"/>
        <v>0.6428571428571429</v>
      </c>
      <c r="G41" s="13">
        <f t="shared" si="22"/>
        <v>0.21428571428571427</v>
      </c>
      <c r="H41" s="13">
        <f t="shared" si="22"/>
        <v>3.5714285714285712E-2</v>
      </c>
      <c r="I41" s="15">
        <f t="shared" si="9"/>
        <v>1</v>
      </c>
    </row>
    <row r="42" spans="1:11" x14ac:dyDescent="0.25">
      <c r="A42" s="8">
        <v>16</v>
      </c>
      <c r="B42" s="13"/>
      <c r="C42" s="13"/>
      <c r="D42" s="13">
        <f t="shared" ref="D42:H42" si="23">D19/$I19</f>
        <v>0</v>
      </c>
      <c r="E42" s="13">
        <f t="shared" si="23"/>
        <v>0.21428571428571427</v>
      </c>
      <c r="F42" s="13">
        <f t="shared" si="23"/>
        <v>0.42857142857142855</v>
      </c>
      <c r="G42" s="13">
        <f t="shared" si="23"/>
        <v>0.32142857142857145</v>
      </c>
      <c r="H42" s="13">
        <f t="shared" si="23"/>
        <v>3.5714285714285712E-2</v>
      </c>
      <c r="I42" s="15">
        <f t="shared" si="9"/>
        <v>0.99999999999999989</v>
      </c>
    </row>
    <row r="43" spans="1:11" x14ac:dyDescent="0.25">
      <c r="A43" s="8">
        <v>17</v>
      </c>
      <c r="B43" s="13"/>
      <c r="C43" s="13"/>
      <c r="D43" s="13">
        <f t="shared" ref="D43:H43" si="24">D20/$I20</f>
        <v>0</v>
      </c>
      <c r="E43" s="13">
        <f t="shared" si="24"/>
        <v>0.10714285714285714</v>
      </c>
      <c r="F43" s="13">
        <f t="shared" si="24"/>
        <v>0.39285714285714285</v>
      </c>
      <c r="G43" s="13">
        <f t="shared" si="24"/>
        <v>0.5</v>
      </c>
      <c r="H43" s="13">
        <f t="shared" si="24"/>
        <v>0</v>
      </c>
      <c r="I43" s="15">
        <f t="shared" si="9"/>
        <v>1</v>
      </c>
    </row>
    <row r="44" spans="1:11" x14ac:dyDescent="0.25">
      <c r="A44" s="8">
        <v>18</v>
      </c>
      <c r="B44" s="13"/>
      <c r="C44" s="13"/>
      <c r="D44" s="13">
        <f t="shared" ref="D44:H44" si="25">D21/$I21</f>
        <v>0</v>
      </c>
      <c r="E44" s="13">
        <f t="shared" si="25"/>
        <v>0.2857142857142857</v>
      </c>
      <c r="F44" s="13">
        <f t="shared" si="25"/>
        <v>0.2857142857142857</v>
      </c>
      <c r="G44" s="13">
        <f t="shared" si="25"/>
        <v>0.39285714285714285</v>
      </c>
      <c r="H44" s="13">
        <f t="shared" si="25"/>
        <v>3.5714285714285712E-2</v>
      </c>
      <c r="I44" s="15">
        <f t="shared" si="9"/>
        <v>0.99999999999999989</v>
      </c>
    </row>
    <row r="45" spans="1:11" x14ac:dyDescent="0.25">
      <c r="G45" s="2"/>
    </row>
    <row r="47" spans="1:11" x14ac:dyDescent="0.25">
      <c r="A47">
        <v>6</v>
      </c>
      <c r="H47">
        <v>8</v>
      </c>
    </row>
    <row r="52" spans="1:8" x14ac:dyDescent="0.25">
      <c r="H52" t="s">
        <v>8</v>
      </c>
    </row>
    <row r="59" spans="1:8" x14ac:dyDescent="0.25">
      <c r="A59">
        <v>9</v>
      </c>
      <c r="H59">
        <v>10</v>
      </c>
    </row>
    <row r="71" spans="1:8" x14ac:dyDescent="0.25">
      <c r="A71">
        <v>11</v>
      </c>
      <c r="H71">
        <v>12</v>
      </c>
    </row>
    <row r="83" spans="1:8" x14ac:dyDescent="0.25">
      <c r="A83">
        <v>13</v>
      </c>
      <c r="H83">
        <v>14</v>
      </c>
    </row>
    <row r="95" spans="1:8" x14ac:dyDescent="0.25">
      <c r="A95">
        <v>15</v>
      </c>
      <c r="H95">
        <v>16</v>
      </c>
    </row>
    <row r="108" spans="1:8" x14ac:dyDescent="0.25">
      <c r="A108">
        <v>17</v>
      </c>
      <c r="H108">
        <v>18</v>
      </c>
    </row>
    <row r="120" spans="1:1" x14ac:dyDescent="0.25">
      <c r="A120">
        <v>19</v>
      </c>
    </row>
  </sheetData>
  <mergeCells count="7">
    <mergeCell ref="A1:A2"/>
    <mergeCell ref="B1:C2"/>
    <mergeCell ref="D1:I2"/>
    <mergeCell ref="A24:A25"/>
    <mergeCell ref="B24:C25"/>
    <mergeCell ref="D24:I25"/>
    <mergeCell ref="J1:T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abSelected="1" zoomScale="60" zoomScaleNormal="60" workbookViewId="0">
      <selection activeCell="X30" sqref="X30"/>
    </sheetView>
  </sheetViews>
  <sheetFormatPr defaultRowHeight="15" x14ac:dyDescent="0.25"/>
  <cols>
    <col min="1" max="1" width="11.42578125" customWidth="1"/>
    <col min="2" max="10" width="10.7109375" bestFit="1" customWidth="1"/>
    <col min="11" max="14" width="11.7109375" bestFit="1" customWidth="1"/>
    <col min="15" max="15" width="22" bestFit="1" customWidth="1"/>
    <col min="16" max="20" width="11.7109375" bestFit="1" customWidth="1"/>
  </cols>
  <sheetData>
    <row r="1" spans="1:20" x14ac:dyDescent="0.25">
      <c r="A1" s="49" t="s">
        <v>11</v>
      </c>
      <c r="B1" s="51" t="s">
        <v>12</v>
      </c>
      <c r="C1" s="52"/>
      <c r="D1" s="51" t="s">
        <v>13</v>
      </c>
      <c r="E1" s="55"/>
      <c r="F1" s="55"/>
      <c r="G1" s="55"/>
      <c r="H1" s="55"/>
      <c r="I1" s="55"/>
      <c r="J1" s="51" t="s">
        <v>20</v>
      </c>
      <c r="K1" s="55"/>
      <c r="L1" s="55"/>
      <c r="M1" s="55"/>
      <c r="N1" s="55"/>
      <c r="O1" s="55"/>
      <c r="P1" s="55"/>
      <c r="Q1" s="55"/>
      <c r="R1" s="55"/>
      <c r="S1" s="55"/>
      <c r="T1" s="52"/>
    </row>
    <row r="2" spans="1:20" ht="15.75" thickBot="1" x14ac:dyDescent="0.3">
      <c r="A2" s="50"/>
      <c r="B2" s="53"/>
      <c r="C2" s="54"/>
      <c r="D2" s="53"/>
      <c r="E2" s="56"/>
      <c r="F2" s="56"/>
      <c r="G2" s="56"/>
      <c r="H2" s="56"/>
      <c r="I2" s="56"/>
      <c r="J2" s="57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1:20" ht="15.75" thickBot="1" x14ac:dyDescent="0.3">
      <c r="A3" s="9" t="s">
        <v>10</v>
      </c>
      <c r="B3" s="10" t="s">
        <v>0</v>
      </c>
      <c r="C3" s="11" t="s">
        <v>1</v>
      </c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24" t="s">
        <v>2</v>
      </c>
      <c r="J3" s="62" t="s">
        <v>17</v>
      </c>
      <c r="K3" s="11" t="s">
        <v>18</v>
      </c>
      <c r="L3" s="11" t="s">
        <v>19</v>
      </c>
      <c r="M3" s="63" t="s">
        <v>14</v>
      </c>
      <c r="N3" s="63" t="s">
        <v>15</v>
      </c>
      <c r="O3" s="64" t="s">
        <v>16</v>
      </c>
      <c r="P3" s="18" t="s">
        <v>21</v>
      </c>
      <c r="Q3" s="18" t="s">
        <v>22</v>
      </c>
      <c r="R3" s="18" t="s">
        <v>23</v>
      </c>
      <c r="S3" s="18" t="s">
        <v>24</v>
      </c>
      <c r="T3" s="19" t="s">
        <v>25</v>
      </c>
    </row>
    <row r="4" spans="1:20" x14ac:dyDescent="0.25">
      <c r="A4" s="4">
        <v>1</v>
      </c>
      <c r="B4" s="7">
        <v>28</v>
      </c>
      <c r="C4" s="6">
        <v>15</v>
      </c>
      <c r="D4" s="6"/>
      <c r="E4" s="6"/>
      <c r="F4" s="6"/>
      <c r="G4" s="6"/>
      <c r="H4" s="6"/>
      <c r="I4" s="32">
        <v>43</v>
      </c>
      <c r="J4" s="34"/>
      <c r="K4" s="65"/>
      <c r="L4" s="66"/>
      <c r="M4" s="67"/>
      <c r="N4" s="67"/>
      <c r="O4" s="68"/>
      <c r="P4" s="67"/>
      <c r="Q4" s="67"/>
      <c r="R4" s="67"/>
      <c r="S4" s="67"/>
      <c r="T4" s="69"/>
    </row>
    <row r="5" spans="1:20" x14ac:dyDescent="0.25">
      <c r="A5" s="4">
        <v>2</v>
      </c>
      <c r="B5" s="7"/>
      <c r="C5" s="6"/>
      <c r="D5" s="6">
        <v>15</v>
      </c>
      <c r="E5" s="6">
        <v>7</v>
      </c>
      <c r="F5" s="6">
        <v>21</v>
      </c>
      <c r="G5" s="6"/>
      <c r="H5" s="6"/>
      <c r="I5" s="32">
        <v>43</v>
      </c>
      <c r="J5" s="35">
        <f t="shared" ref="J5:J21" si="0">(D5*$D$3+E5*$E$3+F5*$F$3+G5*$G$3+H5*$H$3)/I5</f>
        <v>2.13953488372093</v>
      </c>
      <c r="K5" s="38">
        <v>3</v>
      </c>
      <c r="L5" s="70">
        <v>2</v>
      </c>
      <c r="M5" s="25">
        <f t="shared" ref="M5:M21" si="1">(D5-J5)^2+(E5-J5)^2+(F5-J5)^2+(G5-J5)^2+(H5-J5)^2</f>
        <v>553.88804759329355</v>
      </c>
      <c r="N5" s="25">
        <f t="shared" ref="N5:N21" si="2">M5/I5</f>
        <v>12.881117385890548</v>
      </c>
      <c r="O5" s="60">
        <f t="shared" ref="O5:O21" si="3">SQRT(N5)</f>
        <v>3.589027359312067</v>
      </c>
      <c r="P5" s="25">
        <f>(D$3-$J5)/$O5</f>
        <v>-0.31750520952823064</v>
      </c>
      <c r="Q5" s="25">
        <f t="shared" ref="Q5:T21" si="4">(E$3-$J5)/$O5</f>
        <v>-3.8878188921824111E-2</v>
      </c>
      <c r="R5" s="25">
        <f t="shared" si="4"/>
        <v>0.23974883168458239</v>
      </c>
      <c r="S5" s="25">
        <f t="shared" si="4"/>
        <v>0.51837585229098893</v>
      </c>
      <c r="T5" s="27">
        <f t="shared" si="4"/>
        <v>0.79700287289739535</v>
      </c>
    </row>
    <row r="6" spans="1:20" x14ac:dyDescent="0.25">
      <c r="A6" s="4">
        <v>3</v>
      </c>
      <c r="B6" s="7"/>
      <c r="C6" s="6"/>
      <c r="D6" s="6">
        <v>15</v>
      </c>
      <c r="E6" s="6">
        <v>8</v>
      </c>
      <c r="F6" s="6">
        <v>14</v>
      </c>
      <c r="G6" s="6">
        <v>6</v>
      </c>
      <c r="H6" s="6"/>
      <c r="I6" s="32">
        <v>43</v>
      </c>
      <c r="J6" s="35">
        <f t="shared" si="0"/>
        <v>2.2558139534883721</v>
      </c>
      <c r="K6" s="38">
        <v>1</v>
      </c>
      <c r="L6" s="70">
        <v>2</v>
      </c>
      <c r="M6" s="25">
        <f t="shared" si="1"/>
        <v>352.44348296376415</v>
      </c>
      <c r="N6" s="25">
        <f t="shared" si="2"/>
        <v>8.1963600689247471</v>
      </c>
      <c r="O6" s="60">
        <f t="shared" si="3"/>
        <v>2.8629285825749737</v>
      </c>
      <c r="P6" s="25">
        <f t="shared" ref="P6:P21" si="5">(D$3-$J6)/$O6</f>
        <v>-0.43864662259890136</v>
      </c>
      <c r="Q6" s="25">
        <f t="shared" si="4"/>
        <v>-8.9353941640516951E-2</v>
      </c>
      <c r="R6" s="25">
        <f t="shared" si="4"/>
        <v>0.25993873931786748</v>
      </c>
      <c r="S6" s="25">
        <f t="shared" si="4"/>
        <v>0.60923142027625188</v>
      </c>
      <c r="T6" s="27">
        <f t="shared" si="4"/>
        <v>0.95852410123463627</v>
      </c>
    </row>
    <row r="7" spans="1:20" x14ac:dyDescent="0.25">
      <c r="A7" s="4">
        <v>4</v>
      </c>
      <c r="B7" s="6">
        <v>0</v>
      </c>
      <c r="C7" s="6">
        <v>0</v>
      </c>
      <c r="D7" s="6">
        <v>2</v>
      </c>
      <c r="E7" s="6">
        <v>3</v>
      </c>
      <c r="F7" s="6">
        <v>6</v>
      </c>
      <c r="G7" s="6">
        <v>4</v>
      </c>
      <c r="H7" s="6">
        <v>0</v>
      </c>
      <c r="I7" s="32">
        <v>15</v>
      </c>
      <c r="J7" s="35">
        <f t="shared" si="0"/>
        <v>2.8</v>
      </c>
      <c r="K7" s="38">
        <v>4</v>
      </c>
      <c r="L7" s="70">
        <v>3</v>
      </c>
      <c r="M7" s="25">
        <f t="shared" si="1"/>
        <v>20.200000000000003</v>
      </c>
      <c r="N7" s="25">
        <f t="shared" si="2"/>
        <v>1.3466666666666669</v>
      </c>
      <c r="O7" s="60">
        <f t="shared" si="3"/>
        <v>1.1604596790352808</v>
      </c>
      <c r="P7" s="25">
        <f t="shared" si="5"/>
        <v>-1.5511094719778502</v>
      </c>
      <c r="Q7" s="25">
        <f t="shared" si="4"/>
        <v>-0.68938198754571112</v>
      </c>
      <c r="R7" s="25">
        <f t="shared" si="4"/>
        <v>0.17234549688642797</v>
      </c>
      <c r="S7" s="25">
        <f t="shared" si="4"/>
        <v>1.034072981318567</v>
      </c>
      <c r="T7" s="27">
        <f t="shared" si="4"/>
        <v>1.8958004657507059</v>
      </c>
    </row>
    <row r="8" spans="1:20" x14ac:dyDescent="0.25">
      <c r="A8" s="4">
        <v>5</v>
      </c>
      <c r="B8" s="6">
        <v>0</v>
      </c>
      <c r="C8" s="6">
        <v>0</v>
      </c>
      <c r="D8" s="6">
        <v>2</v>
      </c>
      <c r="E8" s="6">
        <v>2</v>
      </c>
      <c r="F8" s="6">
        <v>5</v>
      </c>
      <c r="G8" s="6">
        <v>6</v>
      </c>
      <c r="H8" s="6">
        <v>0</v>
      </c>
      <c r="I8" s="32">
        <v>15</v>
      </c>
      <c r="J8" s="35">
        <f t="shared" si="0"/>
        <v>3</v>
      </c>
      <c r="K8" s="38">
        <v>3</v>
      </c>
      <c r="L8" s="70">
        <v>3</v>
      </c>
      <c r="M8" s="25">
        <f t="shared" si="1"/>
        <v>24</v>
      </c>
      <c r="N8" s="25">
        <f t="shared" si="2"/>
        <v>1.6</v>
      </c>
      <c r="O8" s="60">
        <f t="shared" si="3"/>
        <v>1.2649110640673518</v>
      </c>
      <c r="P8" s="25">
        <f t="shared" si="5"/>
        <v>-1.5811388300841895</v>
      </c>
      <c r="Q8" s="25">
        <f t="shared" si="4"/>
        <v>-0.79056941504209477</v>
      </c>
      <c r="R8" s="25">
        <f t="shared" si="4"/>
        <v>0</v>
      </c>
      <c r="S8" s="25">
        <f t="shared" si="4"/>
        <v>0.79056941504209477</v>
      </c>
      <c r="T8" s="27">
        <f t="shared" si="4"/>
        <v>1.5811388300841895</v>
      </c>
    </row>
    <row r="9" spans="1:20" x14ac:dyDescent="0.25">
      <c r="A9" s="4">
        <v>6</v>
      </c>
      <c r="B9" s="6">
        <v>0</v>
      </c>
      <c r="C9" s="6">
        <v>0</v>
      </c>
      <c r="D9" s="6">
        <v>0</v>
      </c>
      <c r="E9" s="6">
        <v>2</v>
      </c>
      <c r="F9" s="6">
        <v>2</v>
      </c>
      <c r="G9" s="6">
        <v>6</v>
      </c>
      <c r="H9" s="6">
        <v>5</v>
      </c>
      <c r="I9" s="32">
        <v>15</v>
      </c>
      <c r="J9" s="35">
        <f t="shared" si="0"/>
        <v>3.9333333333333331</v>
      </c>
      <c r="K9" s="38">
        <v>2</v>
      </c>
      <c r="L9" s="70">
        <v>2</v>
      </c>
      <c r="M9" s="25">
        <f t="shared" si="1"/>
        <v>28.355555555555551</v>
      </c>
      <c r="N9" s="25">
        <f t="shared" si="2"/>
        <v>1.89037037037037</v>
      </c>
      <c r="O9" s="60">
        <f t="shared" si="3"/>
        <v>1.3749074042896017</v>
      </c>
      <c r="P9" s="25">
        <f t="shared" si="5"/>
        <v>-2.1334770066562787</v>
      </c>
      <c r="Q9" s="25">
        <f t="shared" si="4"/>
        <v>-1.406155299841638</v>
      </c>
      <c r="R9" s="25">
        <f t="shared" si="4"/>
        <v>-0.67883359302699764</v>
      </c>
      <c r="S9" s="25">
        <f t="shared" si="4"/>
        <v>4.8488113787642846E-2</v>
      </c>
      <c r="T9" s="27">
        <f t="shared" si="4"/>
        <v>0.77580982060228332</v>
      </c>
    </row>
    <row r="10" spans="1:20" x14ac:dyDescent="0.25">
      <c r="A10" s="4">
        <v>7</v>
      </c>
      <c r="B10" s="6">
        <v>10</v>
      </c>
      <c r="C10" s="6">
        <v>5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32">
        <v>15</v>
      </c>
      <c r="J10" s="35"/>
      <c r="K10" s="38"/>
      <c r="L10" s="70"/>
      <c r="M10" s="25"/>
      <c r="N10" s="25"/>
      <c r="O10" s="60"/>
      <c r="P10" s="25"/>
      <c r="Q10" s="25"/>
      <c r="R10" s="25"/>
      <c r="S10" s="25"/>
      <c r="T10" s="27"/>
    </row>
    <row r="11" spans="1:20" x14ac:dyDescent="0.25">
      <c r="A11" s="4">
        <v>8</v>
      </c>
      <c r="B11" s="6">
        <v>3</v>
      </c>
      <c r="C11" s="6">
        <v>12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32">
        <v>15</v>
      </c>
      <c r="J11" s="35"/>
      <c r="K11" s="38"/>
      <c r="L11" s="70"/>
      <c r="M11" s="25"/>
      <c r="N11" s="25"/>
      <c r="O11" s="60"/>
      <c r="P11" s="25"/>
      <c r="Q11" s="25"/>
      <c r="R11" s="25"/>
      <c r="S11" s="25"/>
      <c r="T11" s="27"/>
    </row>
    <row r="12" spans="1:20" x14ac:dyDescent="0.25">
      <c r="A12" s="4">
        <v>9</v>
      </c>
      <c r="B12" s="6">
        <v>0</v>
      </c>
      <c r="C12" s="6">
        <v>0</v>
      </c>
      <c r="D12" s="6">
        <v>1</v>
      </c>
      <c r="E12" s="6">
        <v>3</v>
      </c>
      <c r="F12" s="6">
        <v>1</v>
      </c>
      <c r="G12" s="6">
        <v>2</v>
      </c>
      <c r="H12" s="6">
        <v>8</v>
      </c>
      <c r="I12" s="32">
        <v>15</v>
      </c>
      <c r="J12" s="35">
        <f t="shared" si="0"/>
        <v>3.8666666666666667</v>
      </c>
      <c r="K12" s="38">
        <v>2</v>
      </c>
      <c r="L12" s="70">
        <v>3</v>
      </c>
      <c r="M12" s="25">
        <f t="shared" si="1"/>
        <v>37.755555555555553</v>
      </c>
      <c r="N12" s="25">
        <f t="shared" si="2"/>
        <v>2.5170370370370367</v>
      </c>
      <c r="O12" s="60">
        <f t="shared" si="3"/>
        <v>1.5865172665423584</v>
      </c>
      <c r="P12" s="25">
        <f t="shared" si="5"/>
        <v>-1.8068928256382955</v>
      </c>
      <c r="Q12" s="25">
        <f t="shared" si="4"/>
        <v>-1.1765813748342389</v>
      </c>
      <c r="R12" s="25">
        <f t="shared" si="4"/>
        <v>-0.54626992403018237</v>
      </c>
      <c r="S12" s="25">
        <f t="shared" si="4"/>
        <v>8.4041526773874192E-2</v>
      </c>
      <c r="T12" s="27">
        <f t="shared" si="4"/>
        <v>0.7143529775779307</v>
      </c>
    </row>
    <row r="13" spans="1:20" x14ac:dyDescent="0.25">
      <c r="A13" s="4">
        <v>10</v>
      </c>
      <c r="B13" s="6">
        <v>0</v>
      </c>
      <c r="C13" s="6">
        <v>0</v>
      </c>
      <c r="D13" s="6">
        <v>12</v>
      </c>
      <c r="E13" s="6">
        <v>3</v>
      </c>
      <c r="F13" s="6">
        <v>0</v>
      </c>
      <c r="G13" s="6">
        <v>0</v>
      </c>
      <c r="H13" s="6">
        <v>0</v>
      </c>
      <c r="I13" s="32">
        <v>15</v>
      </c>
      <c r="J13" s="35">
        <f t="shared" si="0"/>
        <v>1.2</v>
      </c>
      <c r="K13" s="32">
        <v>3</v>
      </c>
      <c r="L13" s="71">
        <v>3</v>
      </c>
      <c r="M13" s="25">
        <f t="shared" si="1"/>
        <v>124.2</v>
      </c>
      <c r="N13" s="25">
        <f t="shared" si="2"/>
        <v>8.2799999999999994</v>
      </c>
      <c r="O13" s="60">
        <f t="shared" si="3"/>
        <v>2.8774989139876315</v>
      </c>
      <c r="P13" s="25">
        <f t="shared" si="5"/>
        <v>-6.9504804685691576E-2</v>
      </c>
      <c r="Q13" s="25">
        <f t="shared" si="4"/>
        <v>0.27801921874276642</v>
      </c>
      <c r="R13" s="25">
        <f t="shared" si="4"/>
        <v>0.62554324217122437</v>
      </c>
      <c r="S13" s="25">
        <f t="shared" si="4"/>
        <v>0.97306726559968226</v>
      </c>
      <c r="T13" s="27">
        <f t="shared" si="4"/>
        <v>1.3205912890281402</v>
      </c>
    </row>
    <row r="14" spans="1:20" x14ac:dyDescent="0.25">
      <c r="A14" s="4">
        <v>11</v>
      </c>
      <c r="B14" s="6">
        <v>0</v>
      </c>
      <c r="C14" s="6">
        <v>0</v>
      </c>
      <c r="D14" s="6">
        <v>0</v>
      </c>
      <c r="E14" s="6">
        <v>2</v>
      </c>
      <c r="F14" s="6">
        <v>12</v>
      </c>
      <c r="G14" s="6">
        <v>1</v>
      </c>
      <c r="H14" s="6">
        <v>0</v>
      </c>
      <c r="I14" s="32">
        <v>15</v>
      </c>
      <c r="J14" s="35">
        <f t="shared" si="0"/>
        <v>2.9333333333333331</v>
      </c>
      <c r="K14" s="38">
        <v>3</v>
      </c>
      <c r="L14" s="70">
        <v>3</v>
      </c>
      <c r="M14" s="25">
        <f t="shared" si="1"/>
        <v>104.02222222222221</v>
      </c>
      <c r="N14" s="25">
        <f t="shared" si="2"/>
        <v>6.9348148148148141</v>
      </c>
      <c r="O14" s="60">
        <f t="shared" si="3"/>
        <v>2.6334036558824048</v>
      </c>
      <c r="P14" s="25">
        <f t="shared" si="5"/>
        <v>-0.73415760968308863</v>
      </c>
      <c r="Q14" s="25">
        <f t="shared" si="4"/>
        <v>-0.35442091501942202</v>
      </c>
      <c r="R14" s="25">
        <f t="shared" si="4"/>
        <v>2.5315779644244515E-2</v>
      </c>
      <c r="S14" s="25">
        <f t="shared" si="4"/>
        <v>0.40505247430791108</v>
      </c>
      <c r="T14" s="27">
        <f t="shared" si="4"/>
        <v>0.78478916897157769</v>
      </c>
    </row>
    <row r="15" spans="1:20" x14ac:dyDescent="0.25">
      <c r="A15" s="4">
        <v>12</v>
      </c>
      <c r="B15" s="6">
        <v>0</v>
      </c>
      <c r="C15" s="6">
        <v>0</v>
      </c>
      <c r="D15" s="6">
        <v>0</v>
      </c>
      <c r="E15" s="6">
        <v>0</v>
      </c>
      <c r="F15" s="6">
        <v>5</v>
      </c>
      <c r="G15" s="6">
        <v>9</v>
      </c>
      <c r="H15" s="6">
        <v>1</v>
      </c>
      <c r="I15" s="32">
        <v>15</v>
      </c>
      <c r="J15" s="35">
        <f t="shared" si="0"/>
        <v>3.7333333333333334</v>
      </c>
      <c r="K15" s="38">
        <v>3</v>
      </c>
      <c r="L15" s="70">
        <v>3</v>
      </c>
      <c r="M15" s="25">
        <f t="shared" si="1"/>
        <v>64.688888888888883</v>
      </c>
      <c r="N15" s="25">
        <f t="shared" si="2"/>
        <v>4.3125925925925923</v>
      </c>
      <c r="O15" s="60">
        <f t="shared" si="3"/>
        <v>2.0766782592863517</v>
      </c>
      <c r="P15" s="25">
        <f t="shared" si="5"/>
        <v>-1.3162045305336034</v>
      </c>
      <c r="Q15" s="25">
        <f t="shared" si="4"/>
        <v>-0.83466628765545581</v>
      </c>
      <c r="R15" s="25">
        <f t="shared" si="4"/>
        <v>-0.35312804477730825</v>
      </c>
      <c r="S15" s="25">
        <f t="shared" si="4"/>
        <v>0.12841019810083934</v>
      </c>
      <c r="T15" s="27">
        <f t="shared" si="4"/>
        <v>0.60994844097898693</v>
      </c>
    </row>
    <row r="16" spans="1:20" x14ac:dyDescent="0.25">
      <c r="A16" s="4">
        <v>13</v>
      </c>
      <c r="B16" s="6">
        <v>4</v>
      </c>
      <c r="C16" s="6">
        <v>11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32">
        <v>15</v>
      </c>
      <c r="J16" s="35"/>
      <c r="K16" s="38"/>
      <c r="L16" s="70"/>
      <c r="M16" s="25"/>
      <c r="N16" s="25"/>
      <c r="O16" s="60"/>
      <c r="P16" s="25"/>
      <c r="Q16" s="25"/>
      <c r="R16" s="25"/>
      <c r="S16" s="25"/>
      <c r="T16" s="27"/>
    </row>
    <row r="17" spans="1:20" x14ac:dyDescent="0.25">
      <c r="A17" s="4">
        <v>14</v>
      </c>
      <c r="B17" s="6">
        <v>0</v>
      </c>
      <c r="C17" s="6">
        <v>0</v>
      </c>
      <c r="D17" s="6">
        <v>15</v>
      </c>
      <c r="E17" s="6">
        <v>0</v>
      </c>
      <c r="F17" s="6">
        <v>0</v>
      </c>
      <c r="G17" s="6">
        <v>0</v>
      </c>
      <c r="H17" s="6">
        <v>0</v>
      </c>
      <c r="I17" s="32">
        <v>15</v>
      </c>
      <c r="J17" s="35">
        <f t="shared" si="0"/>
        <v>1</v>
      </c>
      <c r="K17" s="38">
        <v>4</v>
      </c>
      <c r="L17" s="70">
        <v>3</v>
      </c>
      <c r="M17" s="25">
        <f t="shared" si="1"/>
        <v>200</v>
      </c>
      <c r="N17" s="25">
        <f t="shared" si="2"/>
        <v>13.333333333333334</v>
      </c>
      <c r="O17" s="60">
        <f t="shared" si="3"/>
        <v>3.6514837167011076</v>
      </c>
      <c r="P17" s="25">
        <f t="shared" si="5"/>
        <v>0</v>
      </c>
      <c r="Q17" s="25">
        <f t="shared" si="4"/>
        <v>0.27386127875258304</v>
      </c>
      <c r="R17" s="25">
        <f t="shared" si="4"/>
        <v>0.54772255750516607</v>
      </c>
      <c r="S17" s="25">
        <f t="shared" si="4"/>
        <v>0.82158383625774911</v>
      </c>
      <c r="T17" s="27">
        <f t="shared" si="4"/>
        <v>1.0954451150103321</v>
      </c>
    </row>
    <row r="18" spans="1:20" x14ac:dyDescent="0.25">
      <c r="A18" s="4">
        <v>15</v>
      </c>
      <c r="B18" s="6">
        <v>0</v>
      </c>
      <c r="C18" s="6">
        <v>0</v>
      </c>
      <c r="D18" s="6">
        <v>1</v>
      </c>
      <c r="E18" s="6">
        <v>4</v>
      </c>
      <c r="F18" s="6">
        <v>8</v>
      </c>
      <c r="G18" s="6">
        <v>2</v>
      </c>
      <c r="H18" s="6">
        <v>0</v>
      </c>
      <c r="I18" s="32">
        <v>15</v>
      </c>
      <c r="J18" s="35">
        <f t="shared" si="0"/>
        <v>2.7333333333333334</v>
      </c>
      <c r="K18" s="38">
        <v>3</v>
      </c>
      <c r="L18" s="70">
        <v>3</v>
      </c>
      <c r="M18" s="25">
        <f t="shared" si="1"/>
        <v>40.355555555555554</v>
      </c>
      <c r="N18" s="25">
        <f t="shared" si="2"/>
        <v>2.6903703703703701</v>
      </c>
      <c r="O18" s="60">
        <f t="shared" si="3"/>
        <v>1.6402348521996386</v>
      </c>
      <c r="P18" s="25">
        <f t="shared" si="5"/>
        <v>-1.0567592384766396</v>
      </c>
      <c r="Q18" s="25">
        <f t="shared" si="4"/>
        <v>-0.44709044704780904</v>
      </c>
      <c r="R18" s="25">
        <f t="shared" si="4"/>
        <v>0.16257834438102142</v>
      </c>
      <c r="S18" s="25">
        <f t="shared" si="4"/>
        <v>0.77224713580985183</v>
      </c>
      <c r="T18" s="27">
        <f t="shared" si="4"/>
        <v>1.3819159272386823</v>
      </c>
    </row>
    <row r="19" spans="1:20" x14ac:dyDescent="0.25">
      <c r="A19" s="4">
        <v>16</v>
      </c>
      <c r="B19" s="6">
        <v>0</v>
      </c>
      <c r="C19" s="6">
        <v>0</v>
      </c>
      <c r="D19" s="6">
        <v>1</v>
      </c>
      <c r="E19" s="6">
        <v>5</v>
      </c>
      <c r="F19" s="6">
        <v>7</v>
      </c>
      <c r="G19" s="6">
        <v>2</v>
      </c>
      <c r="H19" s="6">
        <v>0</v>
      </c>
      <c r="I19" s="32">
        <v>15</v>
      </c>
      <c r="J19" s="35">
        <f t="shared" si="0"/>
        <v>2.6666666666666665</v>
      </c>
      <c r="K19" s="38">
        <v>3</v>
      </c>
      <c r="L19" s="70">
        <v>3</v>
      </c>
      <c r="M19" s="25">
        <f t="shared" si="1"/>
        <v>34.555555555555557</v>
      </c>
      <c r="N19" s="25">
        <f t="shared" si="2"/>
        <v>2.3037037037037038</v>
      </c>
      <c r="O19" s="60">
        <f t="shared" si="3"/>
        <v>1.5177956725803721</v>
      </c>
      <c r="P19" s="25">
        <f t="shared" si="5"/>
        <v>-1.0980836859504297</v>
      </c>
      <c r="Q19" s="25">
        <f t="shared" si="4"/>
        <v>-0.43923347438017185</v>
      </c>
      <c r="R19" s="25">
        <f t="shared" si="4"/>
        <v>0.21961673719008606</v>
      </c>
      <c r="S19" s="25">
        <f t="shared" si="4"/>
        <v>0.87846694876034392</v>
      </c>
      <c r="T19" s="27">
        <f t="shared" si="4"/>
        <v>1.5373171603306017</v>
      </c>
    </row>
    <row r="20" spans="1:20" x14ac:dyDescent="0.25">
      <c r="A20" s="4">
        <v>17</v>
      </c>
      <c r="B20" s="6">
        <v>0</v>
      </c>
      <c r="C20" s="6">
        <v>0</v>
      </c>
      <c r="D20" s="6">
        <v>0</v>
      </c>
      <c r="E20" s="6">
        <v>1</v>
      </c>
      <c r="F20" s="6">
        <v>11</v>
      </c>
      <c r="G20" s="6">
        <v>3</v>
      </c>
      <c r="H20" s="6">
        <v>0</v>
      </c>
      <c r="I20" s="32">
        <v>15</v>
      </c>
      <c r="J20" s="35">
        <f t="shared" si="0"/>
        <v>3.1333333333333333</v>
      </c>
      <c r="K20" s="38">
        <v>3</v>
      </c>
      <c r="L20" s="70">
        <v>3</v>
      </c>
      <c r="M20" s="25">
        <f t="shared" si="1"/>
        <v>86.088888888888903</v>
      </c>
      <c r="N20" s="25">
        <f t="shared" si="2"/>
        <v>5.7392592592592599</v>
      </c>
      <c r="O20" s="60">
        <f t="shared" si="3"/>
        <v>2.3956751155486966</v>
      </c>
      <c r="P20" s="25">
        <f t="shared" si="5"/>
        <v>-0.89049358967220493</v>
      </c>
      <c r="Q20" s="25">
        <f t="shared" si="4"/>
        <v>-0.47307471951335889</v>
      </c>
      <c r="R20" s="25">
        <f t="shared" si="4"/>
        <v>-5.5655849354512801E-2</v>
      </c>
      <c r="S20" s="25">
        <f t="shared" si="4"/>
        <v>0.36176302080433331</v>
      </c>
      <c r="T20" s="27">
        <f t="shared" si="4"/>
        <v>0.77918189096317936</v>
      </c>
    </row>
    <row r="21" spans="1:20" ht="15.75" thickBot="1" x14ac:dyDescent="0.3">
      <c r="A21" s="28">
        <v>18</v>
      </c>
      <c r="B21" s="29">
        <v>0</v>
      </c>
      <c r="C21" s="29">
        <v>0</v>
      </c>
      <c r="D21" s="29">
        <v>0</v>
      </c>
      <c r="E21" s="29">
        <v>6</v>
      </c>
      <c r="F21" s="29">
        <v>5</v>
      </c>
      <c r="G21" s="29">
        <v>4</v>
      </c>
      <c r="H21" s="29">
        <v>0</v>
      </c>
      <c r="I21" s="33">
        <v>15</v>
      </c>
      <c r="J21" s="36">
        <f t="shared" si="0"/>
        <v>2.8666666666666667</v>
      </c>
      <c r="K21" s="39">
        <v>4</v>
      </c>
      <c r="L21" s="72">
        <v>3</v>
      </c>
      <c r="M21" s="30">
        <f t="shared" si="1"/>
        <v>32.088888888888889</v>
      </c>
      <c r="N21" s="30">
        <f t="shared" si="2"/>
        <v>2.1392592592592594</v>
      </c>
      <c r="O21" s="61">
        <f t="shared" si="3"/>
        <v>1.462620681947052</v>
      </c>
      <c r="P21" s="30">
        <f t="shared" si="5"/>
        <v>-1.2762479634718042</v>
      </c>
      <c r="Q21" s="30">
        <f t="shared" si="4"/>
        <v>-0.59254369732619483</v>
      </c>
      <c r="R21" s="30">
        <f t="shared" si="4"/>
        <v>9.1160568819414575E-2</v>
      </c>
      <c r="S21" s="30">
        <f t="shared" si="4"/>
        <v>0.77486483496502401</v>
      </c>
      <c r="T21" s="31">
        <f t="shared" si="4"/>
        <v>1.4585691011106334</v>
      </c>
    </row>
    <row r="23" spans="1:20" ht="15.75" thickBot="1" x14ac:dyDescent="0.3"/>
    <row r="24" spans="1:20" x14ac:dyDescent="0.25">
      <c r="A24" s="49" t="s">
        <v>11</v>
      </c>
      <c r="B24" s="51" t="s">
        <v>12</v>
      </c>
      <c r="C24" s="52"/>
      <c r="D24" s="51" t="s">
        <v>13</v>
      </c>
      <c r="E24" s="55"/>
      <c r="F24" s="55"/>
      <c r="G24" s="55"/>
      <c r="H24" s="55"/>
      <c r="I24" s="52"/>
    </row>
    <row r="25" spans="1:20" ht="15.75" thickBot="1" x14ac:dyDescent="0.3">
      <c r="A25" s="50"/>
      <c r="B25" s="53"/>
      <c r="C25" s="54"/>
      <c r="D25" s="53"/>
      <c r="E25" s="56"/>
      <c r="F25" s="56"/>
      <c r="G25" s="56"/>
      <c r="H25" s="56"/>
      <c r="I25" s="54"/>
    </row>
    <row r="26" spans="1:20" ht="15.75" thickBot="1" x14ac:dyDescent="0.3">
      <c r="A26" s="9" t="s">
        <v>10</v>
      </c>
      <c r="B26" s="10" t="s">
        <v>0</v>
      </c>
      <c r="C26" s="11" t="s">
        <v>1</v>
      </c>
      <c r="D26" s="11">
        <v>1</v>
      </c>
      <c r="E26" s="11">
        <v>2</v>
      </c>
      <c r="F26" s="11">
        <v>3</v>
      </c>
      <c r="G26" s="11">
        <v>4</v>
      </c>
      <c r="H26" s="11">
        <v>5</v>
      </c>
      <c r="I26" s="12" t="s">
        <v>2</v>
      </c>
    </row>
    <row r="27" spans="1:20" x14ac:dyDescent="0.25">
      <c r="A27" s="4">
        <v>1</v>
      </c>
      <c r="B27" s="13">
        <f>B4/$I4</f>
        <v>0.65116279069767447</v>
      </c>
      <c r="C27" s="13">
        <f t="shared" ref="C27" si="6">C4/$I4</f>
        <v>0.34883720930232559</v>
      </c>
      <c r="D27" s="13"/>
      <c r="E27" s="13"/>
      <c r="F27" s="13"/>
      <c r="G27" s="13"/>
      <c r="H27" s="13"/>
      <c r="I27" s="15">
        <f xml:space="preserve"> SUM(B27:H27)</f>
        <v>1</v>
      </c>
    </row>
    <row r="28" spans="1:20" x14ac:dyDescent="0.25">
      <c r="A28" s="4">
        <v>2</v>
      </c>
      <c r="B28" s="13"/>
      <c r="C28" s="13"/>
      <c r="D28" s="13">
        <f t="shared" ref="D28:F28" si="7">D5/$I5</f>
        <v>0.34883720930232559</v>
      </c>
      <c r="E28" s="13">
        <f t="shared" si="7"/>
        <v>0.16279069767441862</v>
      </c>
      <c r="F28" s="13">
        <f t="shared" si="7"/>
        <v>0.48837209302325579</v>
      </c>
      <c r="G28" s="13"/>
      <c r="H28" s="13"/>
      <c r="I28" s="15">
        <f t="shared" ref="I28:I44" si="8" xml:space="preserve"> SUM(B28:H28)</f>
        <v>1</v>
      </c>
    </row>
    <row r="29" spans="1:20" x14ac:dyDescent="0.25">
      <c r="A29" s="4">
        <v>3</v>
      </c>
      <c r="B29" s="13"/>
      <c r="C29" s="13"/>
      <c r="D29" s="13">
        <f t="shared" ref="D29:G29" si="9">D6/$I6</f>
        <v>0.34883720930232559</v>
      </c>
      <c r="E29" s="13">
        <f t="shared" si="9"/>
        <v>0.18604651162790697</v>
      </c>
      <c r="F29" s="13">
        <f t="shared" si="9"/>
        <v>0.32558139534883723</v>
      </c>
      <c r="G29" s="13">
        <f t="shared" si="9"/>
        <v>0.13953488372093023</v>
      </c>
      <c r="H29" s="13"/>
      <c r="I29" s="15">
        <f t="shared" si="8"/>
        <v>1</v>
      </c>
    </row>
    <row r="30" spans="1:20" x14ac:dyDescent="0.25">
      <c r="A30" s="4">
        <v>4</v>
      </c>
      <c r="B30" s="13"/>
      <c r="C30" s="13"/>
      <c r="D30" s="13">
        <f t="shared" ref="D30:H30" si="10">D7/$I7</f>
        <v>0.13333333333333333</v>
      </c>
      <c r="E30" s="13">
        <f t="shared" si="10"/>
        <v>0.2</v>
      </c>
      <c r="F30" s="13">
        <f t="shared" si="10"/>
        <v>0.4</v>
      </c>
      <c r="G30" s="13">
        <f t="shared" si="10"/>
        <v>0.26666666666666666</v>
      </c>
      <c r="H30" s="13">
        <f t="shared" si="10"/>
        <v>0</v>
      </c>
      <c r="I30" s="15">
        <f t="shared" si="8"/>
        <v>1</v>
      </c>
    </row>
    <row r="31" spans="1:20" x14ac:dyDescent="0.25">
      <c r="A31" s="4">
        <v>5</v>
      </c>
      <c r="B31" s="13"/>
      <c r="C31" s="13"/>
      <c r="D31" s="13">
        <f t="shared" ref="D31:H31" si="11">D8/$I8</f>
        <v>0.13333333333333333</v>
      </c>
      <c r="E31" s="13">
        <f t="shared" si="11"/>
        <v>0.13333333333333333</v>
      </c>
      <c r="F31" s="13">
        <f t="shared" si="11"/>
        <v>0.33333333333333331</v>
      </c>
      <c r="G31" s="13">
        <f t="shared" si="11"/>
        <v>0.4</v>
      </c>
      <c r="H31" s="13">
        <f t="shared" si="11"/>
        <v>0</v>
      </c>
      <c r="I31" s="15">
        <f t="shared" si="8"/>
        <v>1</v>
      </c>
    </row>
    <row r="32" spans="1:20" x14ac:dyDescent="0.25">
      <c r="A32" s="4">
        <v>6</v>
      </c>
      <c r="B32" s="13"/>
      <c r="C32" s="13"/>
      <c r="D32" s="13">
        <f t="shared" ref="D32:H32" si="12">D9/$I9</f>
        <v>0</v>
      </c>
      <c r="E32" s="13">
        <f t="shared" si="12"/>
        <v>0.13333333333333333</v>
      </c>
      <c r="F32" s="13">
        <f t="shared" si="12"/>
        <v>0.13333333333333333</v>
      </c>
      <c r="G32" s="13">
        <f t="shared" si="12"/>
        <v>0.4</v>
      </c>
      <c r="H32" s="13">
        <f t="shared" si="12"/>
        <v>0.33333333333333331</v>
      </c>
      <c r="I32" s="15">
        <f t="shared" si="8"/>
        <v>1</v>
      </c>
    </row>
    <row r="33" spans="1:9" x14ac:dyDescent="0.25">
      <c r="A33" s="4">
        <v>7</v>
      </c>
      <c r="B33" s="13">
        <f t="shared" ref="B33:C33" si="13">B10/$I10</f>
        <v>0.66666666666666663</v>
      </c>
      <c r="C33" s="13">
        <f t="shared" si="13"/>
        <v>0.33333333333333331</v>
      </c>
      <c r="D33" s="13"/>
      <c r="E33" s="13"/>
      <c r="F33" s="13"/>
      <c r="G33" s="13"/>
      <c r="H33" s="13"/>
      <c r="I33" s="15">
        <f t="shared" si="8"/>
        <v>1</v>
      </c>
    </row>
    <row r="34" spans="1:9" x14ac:dyDescent="0.25">
      <c r="A34" s="4">
        <v>8</v>
      </c>
      <c r="B34" s="13">
        <f t="shared" ref="B34:C34" si="14">B11/$I11</f>
        <v>0.2</v>
      </c>
      <c r="C34" s="13">
        <f t="shared" si="14"/>
        <v>0.8</v>
      </c>
      <c r="D34" s="13"/>
      <c r="E34" s="13"/>
      <c r="F34" s="13"/>
      <c r="G34" s="13"/>
      <c r="H34" s="13"/>
      <c r="I34" s="15">
        <f t="shared" si="8"/>
        <v>1</v>
      </c>
    </row>
    <row r="35" spans="1:9" x14ac:dyDescent="0.25">
      <c r="A35" s="4">
        <v>9</v>
      </c>
      <c r="B35" s="13"/>
      <c r="C35" s="13"/>
      <c r="D35" s="13">
        <f t="shared" ref="D35:H35" si="15">D12/$I12</f>
        <v>6.6666666666666666E-2</v>
      </c>
      <c r="E35" s="13">
        <f t="shared" si="15"/>
        <v>0.2</v>
      </c>
      <c r="F35" s="13">
        <f t="shared" si="15"/>
        <v>6.6666666666666666E-2</v>
      </c>
      <c r="G35" s="13">
        <f t="shared" si="15"/>
        <v>0.13333333333333333</v>
      </c>
      <c r="H35" s="13">
        <f t="shared" si="15"/>
        <v>0.53333333333333333</v>
      </c>
      <c r="I35" s="15">
        <f t="shared" si="8"/>
        <v>1</v>
      </c>
    </row>
    <row r="36" spans="1:9" x14ac:dyDescent="0.25">
      <c r="A36" s="4">
        <v>10</v>
      </c>
      <c r="B36" s="13"/>
      <c r="C36" s="13"/>
      <c r="D36" s="13">
        <f t="shared" ref="D36:H36" si="16">D13/$I13</f>
        <v>0.8</v>
      </c>
      <c r="E36" s="13">
        <f t="shared" si="16"/>
        <v>0.2</v>
      </c>
      <c r="F36" s="13">
        <f t="shared" si="16"/>
        <v>0</v>
      </c>
      <c r="G36" s="13">
        <f t="shared" si="16"/>
        <v>0</v>
      </c>
      <c r="H36" s="13">
        <f t="shared" si="16"/>
        <v>0</v>
      </c>
      <c r="I36" s="15">
        <f t="shared" si="8"/>
        <v>1</v>
      </c>
    </row>
    <row r="37" spans="1:9" x14ac:dyDescent="0.25">
      <c r="A37" s="4">
        <v>11</v>
      </c>
      <c r="B37" s="13"/>
      <c r="C37" s="13"/>
      <c r="D37" s="13">
        <f t="shared" ref="D37:H37" si="17">D14/$I14</f>
        <v>0</v>
      </c>
      <c r="E37" s="13">
        <f t="shared" si="17"/>
        <v>0.13333333333333333</v>
      </c>
      <c r="F37" s="13">
        <f t="shared" si="17"/>
        <v>0.8</v>
      </c>
      <c r="G37" s="13">
        <f t="shared" si="17"/>
        <v>6.6666666666666666E-2</v>
      </c>
      <c r="H37" s="13">
        <f t="shared" si="17"/>
        <v>0</v>
      </c>
      <c r="I37" s="15">
        <f t="shared" si="8"/>
        <v>1</v>
      </c>
    </row>
    <row r="38" spans="1:9" x14ac:dyDescent="0.25">
      <c r="A38" s="4">
        <v>12</v>
      </c>
      <c r="B38" s="13"/>
      <c r="C38" s="13"/>
      <c r="D38" s="13">
        <f t="shared" ref="D38:H38" si="18">D15/$I15</f>
        <v>0</v>
      </c>
      <c r="E38" s="13">
        <f t="shared" si="18"/>
        <v>0</v>
      </c>
      <c r="F38" s="13">
        <f t="shared" si="18"/>
        <v>0.33333333333333331</v>
      </c>
      <c r="G38" s="13">
        <f t="shared" si="18"/>
        <v>0.6</v>
      </c>
      <c r="H38" s="13">
        <f t="shared" si="18"/>
        <v>6.6666666666666666E-2</v>
      </c>
      <c r="I38" s="15">
        <f t="shared" si="8"/>
        <v>1</v>
      </c>
    </row>
    <row r="39" spans="1:9" x14ac:dyDescent="0.25">
      <c r="A39" s="4">
        <v>13</v>
      </c>
      <c r="B39" s="13">
        <f t="shared" ref="B39:C39" si="19">B16/$I16</f>
        <v>0.26666666666666666</v>
      </c>
      <c r="C39" s="13">
        <f t="shared" si="19"/>
        <v>0.73333333333333328</v>
      </c>
      <c r="D39" s="13"/>
      <c r="E39" s="13"/>
      <c r="F39" s="13"/>
      <c r="G39" s="13"/>
      <c r="H39" s="13"/>
      <c r="I39" s="15">
        <f t="shared" si="8"/>
        <v>1</v>
      </c>
    </row>
    <row r="40" spans="1:9" x14ac:dyDescent="0.25">
      <c r="A40" s="4">
        <v>14</v>
      </c>
      <c r="B40" s="13"/>
      <c r="C40" s="13"/>
      <c r="D40" s="13">
        <f t="shared" ref="D40:G40" si="20">D17/$I17</f>
        <v>1</v>
      </c>
      <c r="E40" s="13">
        <f t="shared" si="20"/>
        <v>0</v>
      </c>
      <c r="F40" s="13">
        <f t="shared" si="20"/>
        <v>0</v>
      </c>
      <c r="G40" s="13">
        <f t="shared" si="20"/>
        <v>0</v>
      </c>
      <c r="H40" s="13"/>
      <c r="I40" s="15">
        <f t="shared" si="8"/>
        <v>1</v>
      </c>
    </row>
    <row r="41" spans="1:9" x14ac:dyDescent="0.25">
      <c r="A41" s="4">
        <v>15</v>
      </c>
      <c r="B41" s="13"/>
      <c r="C41" s="13"/>
      <c r="D41" s="13">
        <f t="shared" ref="D41:H41" si="21">D18/$I18</f>
        <v>6.6666666666666666E-2</v>
      </c>
      <c r="E41" s="13">
        <f t="shared" si="21"/>
        <v>0.26666666666666666</v>
      </c>
      <c r="F41" s="13">
        <f t="shared" si="21"/>
        <v>0.53333333333333333</v>
      </c>
      <c r="G41" s="13">
        <f t="shared" si="21"/>
        <v>0.13333333333333333</v>
      </c>
      <c r="H41" s="13">
        <f t="shared" si="21"/>
        <v>0</v>
      </c>
      <c r="I41" s="15">
        <f t="shared" si="8"/>
        <v>1</v>
      </c>
    </row>
    <row r="42" spans="1:9" x14ac:dyDescent="0.25">
      <c r="A42" s="4">
        <v>16</v>
      </c>
      <c r="B42" s="13"/>
      <c r="C42" s="13"/>
      <c r="D42" s="13">
        <f t="shared" ref="D42:H42" si="22">D19/$I19</f>
        <v>6.6666666666666666E-2</v>
      </c>
      <c r="E42" s="13">
        <f t="shared" si="22"/>
        <v>0.33333333333333331</v>
      </c>
      <c r="F42" s="13">
        <f t="shared" si="22"/>
        <v>0.46666666666666667</v>
      </c>
      <c r="G42" s="13">
        <f t="shared" si="22"/>
        <v>0.13333333333333333</v>
      </c>
      <c r="H42" s="13">
        <f t="shared" si="22"/>
        <v>0</v>
      </c>
      <c r="I42" s="15">
        <f t="shared" si="8"/>
        <v>1</v>
      </c>
    </row>
    <row r="43" spans="1:9" x14ac:dyDescent="0.25">
      <c r="A43" s="4">
        <v>17</v>
      </c>
      <c r="B43" s="13"/>
      <c r="C43" s="13"/>
      <c r="D43" s="13">
        <f t="shared" ref="D43:H43" si="23">D20/$I20</f>
        <v>0</v>
      </c>
      <c r="E43" s="13">
        <f t="shared" si="23"/>
        <v>6.6666666666666666E-2</v>
      </c>
      <c r="F43" s="13">
        <f t="shared" si="23"/>
        <v>0.73333333333333328</v>
      </c>
      <c r="G43" s="13">
        <f t="shared" si="23"/>
        <v>0.2</v>
      </c>
      <c r="H43" s="13">
        <f t="shared" si="23"/>
        <v>0</v>
      </c>
      <c r="I43" s="15">
        <f t="shared" si="8"/>
        <v>1</v>
      </c>
    </row>
    <row r="44" spans="1:9" x14ac:dyDescent="0.25">
      <c r="A44" s="4">
        <v>18</v>
      </c>
      <c r="B44" s="13"/>
      <c r="C44" s="13"/>
      <c r="D44" s="13">
        <f t="shared" ref="D44:H44" si="24">D21/$I21</f>
        <v>0</v>
      </c>
      <c r="E44" s="13">
        <f t="shared" si="24"/>
        <v>0.4</v>
      </c>
      <c r="F44" s="13">
        <f t="shared" si="24"/>
        <v>0.33333333333333331</v>
      </c>
      <c r="G44" s="13">
        <f t="shared" si="24"/>
        <v>0.26666666666666666</v>
      </c>
      <c r="H44" s="13">
        <f t="shared" si="24"/>
        <v>0</v>
      </c>
      <c r="I44" s="15">
        <f t="shared" si="8"/>
        <v>1</v>
      </c>
    </row>
    <row r="45" spans="1:9" x14ac:dyDescent="0.25">
      <c r="A45" s="14"/>
    </row>
    <row r="109" spans="8:8" x14ac:dyDescent="0.25">
      <c r="H109" t="s">
        <v>9</v>
      </c>
    </row>
    <row r="121" spans="9:9" x14ac:dyDescent="0.25">
      <c r="I121" t="s">
        <v>3</v>
      </c>
    </row>
    <row r="122" spans="9:9" x14ac:dyDescent="0.25">
      <c r="I122" t="s">
        <v>4</v>
      </c>
    </row>
    <row r="123" spans="9:9" x14ac:dyDescent="0.25">
      <c r="I123" t="s">
        <v>5</v>
      </c>
    </row>
    <row r="124" spans="9:9" x14ac:dyDescent="0.25">
      <c r="I124" t="s">
        <v>6</v>
      </c>
    </row>
    <row r="125" spans="9:9" x14ac:dyDescent="0.25">
      <c r="I125" t="s">
        <v>7</v>
      </c>
    </row>
  </sheetData>
  <mergeCells count="7">
    <mergeCell ref="A1:A2"/>
    <mergeCell ref="B1:C2"/>
    <mergeCell ref="D1:I2"/>
    <mergeCell ref="A24:A25"/>
    <mergeCell ref="B24:C25"/>
    <mergeCell ref="D24:I25"/>
    <mergeCell ref="J1:T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3" zoomScale="69" zoomScaleNormal="69" workbookViewId="0">
      <selection activeCell="U193" sqref="U19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Campione non ripartito</vt:lpstr>
      <vt:lpstr>Partecipanti</vt:lpstr>
      <vt:lpstr>Non partecipanti</vt:lpstr>
      <vt:lpstr>Grafici a confronto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Gabriele</cp:lastModifiedBy>
  <dcterms:created xsi:type="dcterms:W3CDTF">2017-06-23T07:51:38Z</dcterms:created>
  <dcterms:modified xsi:type="dcterms:W3CDTF">2017-06-26T13:25:27Z</dcterms:modified>
</cp:coreProperties>
</file>